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36292687 ТХ1 ТХ2ТХ3ТХ4ТХ5\НА СОГЛАСОВАНИЕ — ИЗМ на 25 год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ИД" sheetId="10" r:id="rId4"/>
    <sheet name="КР" sheetId="9" r:id="rId5"/>
    <sheet name="Проект" sheetId="11" r:id="rId6"/>
    <sheet name="Запрос " sheetId="7" r:id="rId7"/>
  </sheets>
  <definedNames>
    <definedName name="hj">#REF!</definedName>
    <definedName name="p">#REF!</definedName>
    <definedName name="ав">#REF!</definedName>
    <definedName name="жж">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0" i="1" l="1"/>
  <c r="H30" i="1"/>
  <c r="G7" i="9"/>
  <c r="F7" i="9"/>
  <c r="B7" i="9" l="1"/>
  <c r="I19" i="2"/>
  <c r="H14" i="1"/>
  <c r="H15" i="1"/>
  <c r="H16" i="1"/>
  <c r="H17" i="1"/>
  <c r="H18" i="1"/>
  <c r="H19" i="1"/>
  <c r="H20" i="1"/>
  <c r="H21" i="1"/>
  <c r="H22" i="1"/>
  <c r="H23" i="1"/>
  <c r="H24" i="1"/>
  <c r="H25" i="1"/>
  <c r="H13" i="1"/>
  <c r="H26" i="1" l="1"/>
  <c r="H49" i="1" l="1"/>
  <c r="H51" i="1" s="1"/>
  <c r="H33" i="1"/>
  <c r="H27" i="1"/>
  <c r="H29" i="1" s="1"/>
  <c r="H7" i="9" l="1"/>
  <c r="H9" i="9" l="1"/>
  <c r="G9" i="9"/>
  <c r="B9" i="9" l="1"/>
  <c r="F9" i="9"/>
  <c r="C7" i="9"/>
  <c r="C9" i="9" s="1"/>
  <c r="E7" i="9" l="1"/>
  <c r="I7" i="9" s="1"/>
  <c r="I9" i="9" s="1"/>
  <c r="H35" i="1" s="1"/>
  <c r="H37" i="1" s="1"/>
  <c r="H43" i="1" l="1"/>
  <c r="H38" i="1"/>
</calcChain>
</file>

<file path=xl/sharedStrings.xml><?xml version="1.0" encoding="utf-8"?>
<sst xmlns="http://schemas.openxmlformats.org/spreadsheetml/2006/main" count="1785" uniqueCount="303">
  <si>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</si>
  <si>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</si>
  <si>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</si>
  <si>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</si>
  <si>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</si>
  <si>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</si>
  <si>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</si>
  <si>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</si>
  <si>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</si>
  <si>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</si>
  <si>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</si>
  <si>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</si>
  <si>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</si>
  <si>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</si>
  <si>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</si>
  <si>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</si>
  <si>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</si>
  <si>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</si>
  <si>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</si>
  <si>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</si>
  <si>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Составил:</t>
  </si>
  <si>
    <t>м</t>
  </si>
  <si>
    <t>ИТОГО СУММА К ЗАКУПУ:</t>
  </si>
  <si>
    <t>Итого ч/час</t>
  </si>
  <si>
    <t xml:space="preserve">Зарплата рабочих строителей </t>
  </si>
  <si>
    <t>Итого по смете</t>
  </si>
  <si>
    <t>Доля ТМЦ Подрядчика, %</t>
  </si>
  <si>
    <t>Оборудование Подрядчика</t>
  </si>
  <si>
    <t>стоимость ч/часа (по Предприятиям), тенге</t>
  </si>
  <si>
    <t>Наименование работ</t>
  </si>
  <si>
    <t>15</t>
  </si>
  <si>
    <t>7</t>
  </si>
  <si>
    <t>14</t>
  </si>
  <si>
    <t>Перевозка рабочих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</si>
  <si>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</si>
  <si>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</si>
  <si>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</si>
  <si>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</si>
  <si>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</si>
  <si>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</si>
  <si>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</si>
  <si>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</si>
  <si>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</si>
  <si>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</si>
  <si>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</si>
  <si>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</si>
  <si>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007-0140</t>
  </si>
  <si>
    <t>16</t>
  </si>
  <si>
    <t>Затраты труда рабочих (средний разряд работы 4). Работы по монтажу оборудования</t>
  </si>
  <si>
    <t>17</t>
  </si>
  <si>
    <t>18</t>
  </si>
  <si>
    <t>19</t>
  </si>
  <si>
    <t>20</t>
  </si>
  <si>
    <t>331-101-0101</t>
  </si>
  <si>
    <t>324-105-0103</t>
  </si>
  <si>
    <t>Агрегаты наполнительно-опрессовочные до 300 м3/ч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</si>
  <si>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</si>
  <si>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</si>
  <si>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343-202-0101</t>
  </si>
  <si>
    <t>Машины шлифовальные электрические</t>
  </si>
  <si>
    <t>333-201-0101</t>
  </si>
  <si>
    <t>Полуприцепы общего назначения грузоподъёмностью 12 т</t>
  </si>
  <si>
    <t>333-101-0101</t>
  </si>
  <si>
    <t>Тягачи седельные грузоподъёмностью 12 т</t>
  </si>
  <si>
    <t>315-103-0501</t>
  </si>
  <si>
    <t>Установки постоянного тока для ручной дуговой сварки</t>
  </si>
  <si>
    <t>в том числе оплата труда машинистов</t>
  </si>
  <si>
    <t>м3</t>
  </si>
  <si>
    <t>217-605-0101</t>
  </si>
  <si>
    <t>Кислород технический газообразный ГОСТ 5583-78</t>
  </si>
  <si>
    <t>шт.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</si>
  <si>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</si>
  <si>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</si>
  <si>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</si>
  <si>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</si>
  <si>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</si>
  <si>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</si>
  <si>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</si>
  <si>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</si>
  <si>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м трубопровода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</si>
  <si>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</si>
  <si>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</si>
  <si>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</si>
  <si>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</si>
  <si>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</si>
  <si>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</si>
  <si>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</si>
  <si>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</si>
  <si>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Стоимость машин и механизмов</t>
  </si>
  <si>
    <t>Проверил:</t>
  </si>
  <si>
    <t>Координатор по сметной экспертизе ЦСЦЭ</t>
  </si>
  <si>
    <t>Руководитель ЦСЦЭ ТОО "Сервисный центр ERG" :</t>
  </si>
  <si>
    <t>Неверова И.А.</t>
  </si>
  <si>
    <t>Строительство участка по производству галлия</t>
  </si>
  <si>
    <t>1312-0101-0206
 Kкл=1,09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</si>
  <si>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</si>
  <si>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</si>
  <si>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</si>
  <si>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</si>
  <si>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</si>
  <si>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</si>
  <si>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</si>
  <si>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</si>
  <si>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</si>
  <si>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</si>
  <si>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</si>
  <si>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</si>
  <si>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</si>
  <si>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</si>
  <si>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</si>
  <si>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</si>
  <si>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</si>
  <si>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</si>
  <si>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</si>
  <si>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</si>
  <si>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</si>
  <si>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</si>
  <si>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</si>
  <si>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</si>
  <si>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</si>
  <si>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</si>
  <si>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</si>
  <si>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</si>
  <si>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</si>
  <si>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</si>
  <si>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</si>
  <si>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</si>
  <si>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материалы, изделия и конструкции</t>
  </si>
  <si>
    <t>оборудование</t>
  </si>
  <si>
    <t>перевозки</t>
  </si>
  <si>
    <t>чел.-ч.</t>
  </si>
  <si>
    <t>314-502-0304</t>
  </si>
  <si>
    <t>Лебедки электрические тяговым усилием свыше 19,62 до 31,39 кН (3,2 т)</t>
  </si>
  <si>
    <t>*217-605-0101</t>
  </si>
  <si>
    <t>*217-605-0104</t>
  </si>
  <si>
    <t>Пропан-бутан, смесь техническая ГОСТ 34858-2022</t>
  </si>
  <si>
    <t>314-102-0101</t>
  </si>
  <si>
    <t>Краны на автомобильном ходу максимальной грузоподъёмностью 10 т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</si>
  <si>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</si>
  <si>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</si>
  <si>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1109-0105-0401
 Kкл=1,12</t>
  </si>
  <si>
    <t>т конструкций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</si>
  <si>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</si>
  <si>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</si>
  <si>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343-302-0201</t>
  </si>
  <si>
    <t>Дрели электрические</t>
  </si>
  <si>
    <t>*214-209-0802</t>
  </si>
  <si>
    <t>Проволока сварочная легированная марки СВ-10НМА с неомедненной поверхностью ГОСТ 2246-70 диаметром 4 мм</t>
  </si>
  <si>
    <t>*251-305-0110</t>
  </si>
  <si>
    <t>Прокладки резиновые (пластина техническая прессованная)</t>
  </si>
  <si>
    <t>1312-1101-0109
 Kкл=1,09</t>
  </si>
  <si>
    <t>Монтаж арматуры фланцевой с ручным приводом или без привода, условное давление до 4,0 МПа, диаметр условного прохода 80 мм</t>
  </si>
  <si>
    <t>315-201-0801</t>
  </si>
  <si>
    <t>Полуавтоматы сварочные с номинальным сварочным током 40-500 А</t>
  </si>
  <si>
    <t>*214-209-0517</t>
  </si>
  <si>
    <t>*261-107-0549</t>
  </si>
  <si>
    <t>Электроды диаметром 4 мм Э55 СТ РК ISO 2560-2012</t>
  </si>
  <si>
    <t>21</t>
  </si>
  <si>
    <t>22</t>
  </si>
  <si>
    <t>23</t>
  </si>
  <si>
    <t>24</t>
  </si>
  <si>
    <t>25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</si>
  <si>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до 45 мм</t>
  </si>
  <si>
    <t>26</t>
  </si>
  <si>
    <t>27</t>
  </si>
  <si>
    <t>222-509-1401</t>
  </si>
  <si>
    <t>28</t>
  </si>
  <si>
    <t>Монтаж укрытия фланцевых соединений</t>
  </si>
  <si>
    <t>29</t>
  </si>
  <si>
    <t>30</t>
  </si>
  <si>
    <t>фланец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</si>
  <si>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</si>
  <si>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</si>
  <si>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*217-301-0105</t>
  </si>
  <si>
    <t>Электрод типа Э38, Э42, Э46, Э50 ГОСТ 9467-75, марки АНО-4 диаметром 4 мм</t>
  </si>
  <si>
    <t>31</t>
  </si>
  <si>
    <t>222-527-0101</t>
  </si>
  <si>
    <t>1113-0203-0528
 Kкл=1,06</t>
  </si>
  <si>
    <t>Окраска поверхности металлической огрунтованной эмалью пентафталевой ПФ-115 за 2р</t>
  </si>
  <si>
    <t>м2</t>
  </si>
  <si>
    <t>003-0135</t>
  </si>
  <si>
    <t>Затраты труда рабочих (средний разряд работы 3,5).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</si>
  <si>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</si>
  <si>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</si>
  <si>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</si>
  <si>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</si>
  <si>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</si>
  <si>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</si>
  <si>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*236-104-0102</t>
  </si>
  <si>
    <t>Уайт-спирит ГОСТ 3134-78</t>
  </si>
  <si>
    <t>*236-203-0109</t>
  </si>
  <si>
    <t>Эмаль атмосферостойкая СТ РК 3262-2018 ПФ-115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</si>
  <si>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</si>
  <si>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</si>
  <si>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</si>
  <si>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</si>
  <si>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25-ПАЗ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</si>
  <si>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</si>
  <si>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</si>
  <si>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</si>
  <si>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</si>
  <si>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</si>
  <si>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</si>
  <si>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</si>
  <si>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</si>
  <si>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</si>
  <si>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</si>
  <si>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</si>
  <si>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</si>
  <si>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</si>
  <si>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</si>
  <si>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</si>
  <si>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</si>
  <si>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</si>
  <si>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</si>
  <si>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Материалы поставки заказчика</t>
  </si>
  <si>
    <t>214-209-0802</t>
  </si>
  <si>
    <t>251-305-0110</t>
  </si>
  <si>
    <t>236-104-0102</t>
  </si>
  <si>
    <t>217-301-0105</t>
  </si>
  <si>
    <t>261-107-0549</t>
  </si>
  <si>
    <t>236-203-0109</t>
  </si>
  <si>
    <t>Всего строительные материалы и конструкции:</t>
  </si>
  <si>
    <t>должность, подпись</t>
  </si>
  <si>
    <t>(инициалы, фамилия)</t>
  </si>
  <si>
    <t>ТМЦ подрядчика  со сметной прибылью 5 %</t>
  </si>
  <si>
    <t>Инженер-сметчик ЦСЦЭ</t>
  </si>
  <si>
    <t>Максимова И.А.</t>
  </si>
  <si>
    <t>Баерова Т.Я.</t>
  </si>
  <si>
    <t>22.01.2026г.</t>
  </si>
  <si>
    <t xml:space="preserve">1113-0203-0528
</t>
  </si>
  <si>
    <t>Локальная смета № AOK-PAZ-2026-E-88-162(03-01-01-02)ТХ2
(Локальный сметный расчет)</t>
  </si>
  <si>
    <t>Технологические решения. Трубопровод 1-го сорбата с цеха галлия в БМР ГМЦ-4.</t>
  </si>
  <si>
    <t>Чертеж 25-ПАЗ-03.00 ТХ2,Запрос 236292687</t>
  </si>
  <si>
    <t>242-302-0105</t>
  </si>
  <si>
    <t>Клапан (вентиль) запорный стальной фланцевый для жидких и газообразных сред, Т до +420°С, РN 16, марки 15с65нж ГОСТ 5761-2005 DN 80 в комплекте с ответными фланцами прокладками и крепежом</t>
  </si>
  <si>
    <t>1312-1101-0105
 Kкл=1,09</t>
  </si>
  <si>
    <t>Монтаж арматуры фланцевой с ручным приводом или без привода, условное давление до 4,0 МПа, диаметр условного прохода 32 мм</t>
  </si>
  <si>
    <t>242-302-0101</t>
  </si>
  <si>
    <t>Клапан (вентиль) запорный стальной фланцевый для жидких и газообразных сред, Т до +420°С, РN 16, марки15с65нж ГОСТ 5761-2005 DN 32 в комплекте с ответными фланцами прокладками и крепежом</t>
  </si>
  <si>
    <t>1312-1701-0109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</si>
  <si>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89 мм</t>
  </si>
  <si>
    <t>1312-0201-0209
 Тех.часть, подр. 2,  п.6 Ктруд=1,05 Kкл=1,09</t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</si>
  <si>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89 мм</t>
  </si>
  <si>
    <t>241-108-0136</t>
  </si>
  <si>
    <t>Труба стальная бесшовная горячедеформированная из стали марки 15, 20 диаметром от 20 до 108 мм ГОСТ 8731-74 размерами 89х4,0 мм</t>
  </si>
  <si>
    <t>241-112-0141</t>
  </si>
  <si>
    <t>Отвод бесшовный приварной крутоизогнутый 90°, наружным диаметром от 15 до 114 мм ГОСТ 17380-2001 (ГОСТ 17375-2001) размерами 89х5,0 мм</t>
  </si>
  <si>
    <t>Отвод бесшовный приварной крутоизогнутый 60°, наружным диаметром от 15 до 114 мм ГОСТ 17380-2001 (ГОСТ 17375-2001) размерами 89х5,0 мм</t>
  </si>
  <si>
    <t>Отвод бесшовный приварной крутоизогнутый 45°, наружным диаметром от 15 до 114 мм ГОСТ 17380-2001 (ГОСТ 17375-2001) размерами 89х5,0 мм</t>
  </si>
  <si>
    <t>241-108-0113</t>
  </si>
  <si>
    <t>Труба стальная бесшовная горячедеформированная из стали марки 15, 20 диаметром от 20 до 108 мм ГОСТ 8731-74 размерами 42х3,5мм</t>
  </si>
  <si>
    <t>Фланцевое соединение Ду80 Ру6(ТМ.00.183-07)</t>
  </si>
  <si>
    <t>1122-0304-0102
 Kкл=1,12</t>
  </si>
  <si>
    <t>Приварка фланца к стальному трубопроводу, диаметр 80 мм</t>
  </si>
  <si>
    <t>Заглушка Ду80 Ру6(НО3135-100-02)</t>
  </si>
  <si>
    <t>241-703-0118</t>
  </si>
  <si>
    <t>Прокладка А-80-6 ПОН</t>
  </si>
  <si>
    <t>1000 шт.</t>
  </si>
  <si>
    <t>Укрытие фланцевых соединений Ду80 Ру6</t>
  </si>
  <si>
    <t>Укрытие фланцевых соединений Ду32 Ру6</t>
  </si>
  <si>
    <t>Опора Ду80 (651291-02)</t>
  </si>
  <si>
    <t>222-519-0201</t>
  </si>
  <si>
    <t>Опоры трубопроводов подвижные Дн89</t>
  </si>
  <si>
    <t>222-519-0202</t>
  </si>
  <si>
    <t>Опоры трубопроводов неподвижные Дн89</t>
  </si>
  <si>
    <t>1126-0101-0603
 Kкл=1,12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</si>
  <si>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</si>
  <si>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м3 изоляции</t>
  </si>
  <si>
    <t>003-0141</t>
  </si>
  <si>
    <t>Затраты труда рабочих (средний разряд работы 4,1). Работы отделочные и изоляционные</t>
  </si>
  <si>
    <t>324-106-0401</t>
  </si>
  <si>
    <t>Установки для изготовления бандажей, диафрагм, пряжек</t>
  </si>
  <si>
    <t>*214-406-0101</t>
  </si>
  <si>
    <t>Лента стальная упаковочная, мягкая, нормальной точности 0,7х20-50 мм ГОСТ 3560-73</t>
  </si>
  <si>
    <t>234-201-0106</t>
  </si>
  <si>
    <t>Мат минераловатный прошивной без обкладок марки 100. S150мм ГОСТ21880-94</t>
  </si>
  <si>
    <t>1126-0103-0202
 Kкл=1,12</t>
  </si>
  <si>
    <t>Покрытие поверхности изоляции трубопроводов сталью оцинкованной</t>
  </si>
  <si>
    <t>м2 поверхности покрытия изоляции</t>
  </si>
  <si>
    <t>324-106-0501</t>
  </si>
  <si>
    <t>Установки для заготовки защитных покрытий тепловой изоляции</t>
  </si>
  <si>
    <t>1126-0103-0202
 K2=1,15 Kкл=1,12</t>
  </si>
  <si>
    <t>214-105-0102</t>
  </si>
  <si>
    <t>Прокат листовой оцинкованный углеродистый ГОСТ 14918-2020 толщиной 0,5 мм</t>
  </si>
  <si>
    <t>217-102-0102</t>
  </si>
  <si>
    <t>Винт самонарезающий стальной 4х10 ГОСТ10621-80</t>
  </si>
  <si>
    <t>РЕСУРСНАЯ СМЕТА
Приложение к локальной смете  № AOK-PAZ-2026-E-88-162(03-01-01-02)ТХ2. Технологические решения. Трубопровод 1-го сорбата с цеха галлия в БМР ГМЦ-4.</t>
  </si>
  <si>
    <t>(942775)</t>
  </si>
  <si>
    <t>214-406-0101</t>
  </si>
  <si>
    <t>Локальная ресурсная смета № AOK-PAZ-2026-E-88-162(03-01-01-02)ТХ2
(Локальный сметный ресурсный расчет)</t>
  </si>
  <si>
    <t xml:space="preserve">1109-0105-0401
</t>
  </si>
  <si>
    <t xml:space="preserve">1126-0101-0603
 </t>
  </si>
  <si>
    <t xml:space="preserve">1126-0103-0202
 </t>
  </si>
  <si>
    <t xml:space="preserve">1126-0103-0202
</t>
  </si>
  <si>
    <t>в ценах 2025 года</t>
  </si>
  <si>
    <t xml:space="preserve">Эксплуатация машин в ц.2025 г. со сметной прибылью 5% </t>
  </si>
  <si>
    <t xml:space="preserve">Перевозка материалов в ц.2025 г. со сметной прибылью 5% </t>
  </si>
  <si>
    <t>ТМЦ подрядчика  в ценах 2025 года</t>
  </si>
  <si>
    <t>Командировочные расходы в ценах 2025 года</t>
  </si>
  <si>
    <t>Материалы, изделия и конструкции Заказчика в ценах 2025 года</t>
  </si>
  <si>
    <t>Оборудование Заказчика в ценах 2025 год</t>
  </si>
  <si>
    <t>ИТОГО по смете без НДС в ценах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</si>
</sst>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_-* #,##0\ _₽_-;\-* #,##0\ _₽_-;_-* &quot;-&quot;??\ _₽_-;_-@_-"/>
    <numFmt numFmtId="167" formatCode="#,##0.000"/>
    <numFmt numFmtId="168" formatCode="#,##0.0000"/>
    <numFmt numFmtId="169" formatCode="#,##0.00000"/>
    <numFmt numFmtId="170" formatCode="#,##0.000000"/>
    <numFmt numFmtId="171" formatCode="#,##0.0"/>
    <numFmt numFmtId="172" formatCode="_-* #,##0.00\ _₸_-;\-* #,##0.00\ _₸_-;_-* &quot;-&quot;??\ _₸_-;_-@_-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Helv"/>
      <charset val="204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i/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9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0" borderId="0"/>
    <xf numFmtId="0" fontId="22" fillId="0" borderId="0"/>
    <xf numFmtId="172" fontId="20" fillId="0" borderId="0" applyFont="0" applyFill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5" fillId="0" borderId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190">
    <xf numFmtId="0" fontId="19" fillId="0" borderId="0" xfId="0" applyFont="1"/>
    <xf numFmtId="0" fontId="0" fillId="0" borderId="0" xfId="0" applyAlignment="1">
      <alignment horizontal="left" vertical="top" wrapText="1"/>
    </xf>
    <xf numFmtId="0" fontId="27" fillId="0" borderId="21" xfId="0" applyFont="1" applyFill="1" applyBorder="1"/>
    <xf numFmtId="0" fontId="28" fillId="0" borderId="21" xfId="0" applyFont="1" applyFill="1" applyBorder="1" applyAlignment="1">
      <alignment horizontal="left" wrapText="1"/>
    </xf>
    <xf numFmtId="3" fontId="29" fillId="0" borderId="21" xfId="0" applyNumberFormat="1" applyFont="1" applyFill="1" applyBorder="1"/>
    <xf numFmtId="0" fontId="30" fillId="0" borderId="0" xfId="44" applyFont="1" applyFill="1" applyAlignment="1">
      <alignment vertical="center"/>
    </xf>
    <xf numFmtId="0" fontId="31" fillId="0" borderId="0" xfId="6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32" fillId="0" borderId="0" xfId="61" applyFont="1" applyFill="1" applyBorder="1" applyAlignment="1">
      <alignment vertical="center"/>
    </xf>
    <xf numFmtId="0" fontId="32" fillId="0" borderId="0" xfId="60" applyFont="1" applyFill="1" applyBorder="1" applyAlignment="1">
      <alignment vertical="center"/>
    </xf>
    <xf numFmtId="0" fontId="26" fillId="0" borderId="0" xfId="60" applyFont="1" applyFill="1" applyBorder="1" applyAlignment="1">
      <alignment horizontal="left" vertical="center"/>
    </xf>
    <xf numFmtId="0" fontId="26" fillId="0" borderId="0" xfId="60" applyFont="1" applyFill="1" applyBorder="1" applyAlignment="1">
      <alignment vertical="center"/>
    </xf>
    <xf numFmtId="0" fontId="26" fillId="0" borderId="0" xfId="63" applyFont="1" applyFill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6" fillId="0" borderId="0" xfId="63" applyNumberFormat="1" applyFont="1" applyFill="1" applyAlignment="1">
      <alignment vertical="center"/>
    </xf>
    <xf numFmtId="14" fontId="33" fillId="0" borderId="0" xfId="63" applyNumberFormat="1" applyFont="1" applyFill="1" applyAlignment="1">
      <alignment vertical="center"/>
    </xf>
    <xf numFmtId="14" fontId="34" fillId="0" borderId="0" xfId="63" applyNumberFormat="1" applyFont="1" applyFill="1" applyAlignment="1">
      <alignment horizontal="center" vertical="center"/>
    </xf>
    <xf numFmtId="0" fontId="35" fillId="0" borderId="0" xfId="44" applyFont="1" applyFill="1" applyAlignment="1">
      <alignment vertical="center"/>
    </xf>
    <xf numFmtId="0" fontId="31" fillId="0" borderId="0" xfId="6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6" fillId="0" borderId="0" xfId="62" applyFont="1" applyFill="1" applyBorder="1" applyAlignment="1">
      <alignment vertical="center"/>
    </xf>
    <xf numFmtId="14" fontId="34" fillId="0" borderId="0" xfId="0" applyNumberFormat="1" applyFont="1" applyFill="1" applyAlignment="1">
      <alignment horizontal="center" vertical="center"/>
    </xf>
    <xf numFmtId="0" fontId="27" fillId="0" borderId="0" xfId="0" applyFont="1" applyFill="1" applyBorder="1"/>
    <xf numFmtId="0" fontId="28" fillId="0" borderId="0" xfId="0" applyFont="1" applyFill="1" applyBorder="1" applyAlignment="1">
      <alignment horizontal="left" wrapText="1"/>
    </xf>
    <xf numFmtId="3" fontId="29" fillId="0" borderId="0" xfId="0" applyNumberFormat="1" applyFont="1" applyFill="1" applyBorder="1"/>
    <xf numFmtId="0" fontId="36" fillId="0" borderId="0" xfId="58" applyFont="1" applyAlignment="1">
      <alignment vertical="center"/>
    </xf>
    <xf numFmtId="0" fontId="37" fillId="0" borderId="0" xfId="58" applyFont="1" applyAlignment="1">
      <alignment vertical="center"/>
    </xf>
    <xf numFmtId="0" fontId="38" fillId="0" borderId="0" xfId="58" applyFont="1" applyAlignment="1">
      <alignment vertical="center"/>
    </xf>
    <xf numFmtId="0" fontId="36" fillId="0" borderId="0" xfId="58" applyFont="1" applyAlignment="1">
      <alignment vertical="center" wrapText="1"/>
    </xf>
    <xf numFmtId="0" fontId="39" fillId="0" borderId="0" xfId="58" applyFont="1" applyAlignment="1">
      <alignment vertical="center"/>
    </xf>
    <xf numFmtId="0" fontId="36" fillId="0" borderId="0" xfId="58" applyFont="1" applyFill="1" applyAlignment="1">
      <alignment vertical="center"/>
    </xf>
    <xf numFmtId="0" fontId="36" fillId="0" borderId="0" xfId="58" applyFont="1" applyFill="1" applyAlignment="1">
      <alignment vertical="center" wrapText="1"/>
    </xf>
    <xf numFmtId="0" fontId="39" fillId="0" borderId="24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/>
    </xf>
    <xf numFmtId="0" fontId="39" fillId="0" borderId="0" xfId="58" applyFont="1" applyFill="1" applyBorder="1" applyAlignment="1">
      <alignment horizontal="center" vertical="center"/>
    </xf>
    <xf numFmtId="0" fontId="39" fillId="0" borderId="26" xfId="58" applyFont="1" applyFill="1" applyBorder="1" applyAlignment="1">
      <alignment horizontal="center" vertical="center"/>
    </xf>
    <xf numFmtId="0" fontId="36" fillId="0" borderId="25" xfId="58" applyFont="1" applyFill="1" applyBorder="1" applyAlignment="1">
      <alignment horizontal="center" vertical="center" wrapText="1"/>
    </xf>
    <xf numFmtId="0" fontId="36" fillId="38" borderId="21" xfId="50" applyFont="1" applyFill="1" applyBorder="1" applyAlignment="1">
      <alignment vertical="center" wrapText="1"/>
    </xf>
    <xf numFmtId="4" fontId="36" fillId="33" borderId="21" xfId="50" applyNumberFormat="1" applyFont="1" applyFill="1" applyBorder="1" applyAlignment="1">
      <alignment horizontal="center" vertical="center"/>
    </xf>
    <xf numFmtId="3" fontId="36" fillId="38" borderId="21" xfId="50" applyNumberFormat="1" applyFont="1" applyFill="1" applyBorder="1" applyAlignment="1">
      <alignment horizontal="center" vertical="center" wrapText="1"/>
    </xf>
    <xf numFmtId="2" fontId="40" fillId="33" borderId="21" xfId="50" applyNumberFormat="1" applyFont="1" applyFill="1" applyBorder="1" applyAlignment="1">
      <alignment horizontal="center" vertical="center" wrapText="1"/>
    </xf>
    <xf numFmtId="3" fontId="36" fillId="38" borderId="21" xfId="64" applyNumberFormat="1" applyFont="1" applyFill="1" applyBorder="1" applyAlignment="1">
      <alignment horizontal="center" vertical="center" wrapText="1"/>
    </xf>
    <xf numFmtId="0" fontId="36" fillId="0" borderId="21" xfId="50" applyFont="1" applyFill="1" applyBorder="1" applyAlignment="1">
      <alignment vertical="center" wrapText="1"/>
    </xf>
    <xf numFmtId="3" fontId="36" fillId="0" borderId="21" xfId="50" applyNumberFormat="1" applyFont="1" applyFill="1" applyBorder="1" applyAlignment="1">
      <alignment horizontal="center" vertical="center"/>
    </xf>
    <xf numFmtId="3" fontId="36" fillId="0" borderId="21" xfId="50" applyNumberFormat="1" applyFont="1" applyFill="1" applyBorder="1" applyAlignment="1">
      <alignment horizontal="center" vertical="center" wrapText="1"/>
    </xf>
    <xf numFmtId="3" fontId="36" fillId="0" borderId="21" xfId="64" applyNumberFormat="1" applyFont="1" applyFill="1" applyBorder="1" applyAlignment="1">
      <alignment horizontal="center" vertical="center" wrapText="1"/>
    </xf>
    <xf numFmtId="0" fontId="39" fillId="39" borderId="21" xfId="50" applyFont="1" applyFill="1" applyBorder="1" applyAlignment="1">
      <alignment horizontal="right" vertical="center" wrapText="1"/>
    </xf>
    <xf numFmtId="3" fontId="39" fillId="39" borderId="21" xfId="50" applyNumberFormat="1" applyFont="1" applyFill="1" applyBorder="1" applyAlignment="1">
      <alignment horizontal="center" vertical="center"/>
    </xf>
    <xf numFmtId="3" fontId="39" fillId="39" borderId="21" xfId="50" applyNumberFormat="1" applyFont="1" applyFill="1" applyBorder="1" applyAlignment="1">
      <alignment horizontal="center" vertical="center" wrapText="1"/>
    </xf>
    <xf numFmtId="3" fontId="39" fillId="39" borderId="21" xfId="64" applyNumberFormat="1" applyFont="1" applyFill="1" applyBorder="1" applyAlignment="1">
      <alignment horizontal="center" vertical="center" wrapText="1"/>
    </xf>
    <xf numFmtId="165" fontId="39" fillId="0" borderId="0" xfId="65" applyFont="1" applyFill="1" applyAlignment="1">
      <alignment vertical="center"/>
    </xf>
    <xf numFmtId="165" fontId="36" fillId="0" borderId="0" xfId="58" applyNumberFormat="1" applyFont="1"/>
    <xf numFmtId="0" fontId="36" fillId="0" borderId="0" xfId="58" applyFont="1" applyFill="1" applyBorder="1"/>
    <xf numFmtId="0" fontId="19" fillId="0" borderId="0" xfId="0" applyFont="1" applyFill="1"/>
    <xf numFmtId="0" fontId="38" fillId="0" borderId="0" xfId="58" applyFont="1" applyFill="1" applyBorder="1" applyAlignment="1">
      <alignment horizontal="center" vertical="center" wrapText="1"/>
    </xf>
    <xf numFmtId="3" fontId="38" fillId="0" borderId="0" xfId="50" applyNumberFormat="1" applyFont="1" applyFill="1" applyBorder="1" applyAlignment="1">
      <alignment horizontal="center" vertical="center" wrapText="1"/>
    </xf>
    <xf numFmtId="9" fontId="38" fillId="0" borderId="0" xfId="58" applyNumberFormat="1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center"/>
    </xf>
    <xf numFmtId="0" fontId="38" fillId="0" borderId="0" xfId="58" applyFont="1" applyBorder="1" applyAlignment="1">
      <alignment horizontal="center" vertical="center" wrapText="1"/>
    </xf>
    <xf numFmtId="0" fontId="36" fillId="0" borderId="0" xfId="58" applyFont="1"/>
    <xf numFmtId="0" fontId="38" fillId="0" borderId="0" xfId="58" applyFont="1"/>
    <xf numFmtId="0" fontId="43" fillId="37" borderId="0" xfId="0" applyFont="1" applyFill="1" applyBorder="1" applyAlignment="1" applyProtection="1">
      <alignment horizontal="center" vertical="top" wrapText="1" readingOrder="1"/>
    </xf>
    <xf numFmtId="0" fontId="46" fillId="37" borderId="0" xfId="0" applyFont="1" applyFill="1" applyBorder="1" applyAlignment="1" applyProtection="1">
      <alignment horizontal="left" wrapText="1" readingOrder="1"/>
    </xf>
    <xf numFmtId="0" fontId="47" fillId="37" borderId="17" xfId="0" applyFont="1" applyFill="1" applyBorder="1" applyAlignment="1" applyProtection="1">
      <alignment horizontal="center" vertical="top" wrapText="1" readingOrder="1"/>
    </xf>
    <xf numFmtId="0" fontId="47" fillId="37" borderId="17" xfId="0" applyFont="1" applyFill="1" applyBorder="1" applyAlignment="1" applyProtection="1">
      <alignment horizontal="left" vertical="top" wrapText="1" readingOrder="1"/>
    </xf>
    <xf numFmtId="0" fontId="48" fillId="37" borderId="17" xfId="0" applyFont="1" applyFill="1" applyBorder="1" applyAlignment="1" applyProtection="1">
      <alignment horizontal="center" vertical="top" wrapText="1" readingOrder="1"/>
    </xf>
    <xf numFmtId="3" fontId="48" fillId="37" borderId="15" xfId="0" applyNumberFormat="1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left" vertical="top" wrapText="1" readingOrder="1"/>
    </xf>
    <xf numFmtId="0" fontId="45" fillId="37" borderId="18" xfId="0" applyFont="1" applyFill="1" applyBorder="1" applyAlignment="1" applyProtection="1">
      <alignment horizontal="center" vertical="top" wrapText="1" readingOrder="1"/>
    </xf>
    <xf numFmtId="0" fontId="45" fillId="37" borderId="19" xfId="0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left" vertical="top" wrapText="1" readingOrder="1"/>
    </xf>
    <xf numFmtId="0" fontId="46" fillId="37" borderId="18" xfId="0" applyFont="1" applyFill="1" applyBorder="1" applyAlignment="1" applyProtection="1">
      <alignment horizontal="center" vertical="top" wrapText="1" readingOrder="1"/>
    </xf>
    <xf numFmtId="3" fontId="46" fillId="37" borderId="19" xfId="0" applyNumberFormat="1" applyFont="1" applyFill="1" applyBorder="1" applyAlignment="1" applyProtection="1">
      <alignment horizontal="right" vertical="top" wrapText="1" readingOrder="1"/>
    </xf>
    <xf numFmtId="3" fontId="45" fillId="37" borderId="19" xfId="0" applyNumberFormat="1" applyFont="1" applyFill="1" applyBorder="1" applyAlignment="1" applyProtection="1">
      <alignment horizontal="right" vertical="top" wrapText="1" readingOrder="1"/>
    </xf>
    <xf numFmtId="0" fontId="46" fillId="37" borderId="19" xfId="0" applyFont="1" applyFill="1" applyBorder="1" applyAlignment="1" applyProtection="1">
      <alignment horizontal="right" vertical="top" wrapText="1" readingOrder="1"/>
    </xf>
    <xf numFmtId="4" fontId="46" fillId="37" borderId="18" xfId="0" applyNumberFormat="1" applyFont="1" applyFill="1" applyBorder="1" applyAlignment="1" applyProtection="1">
      <alignment horizontal="center" vertical="top" wrapText="1" readingOrder="1"/>
    </xf>
    <xf numFmtId="3" fontId="46" fillId="37" borderId="17" xfId="0" applyNumberFormat="1" applyFont="1" applyFill="1" applyBorder="1" applyAlignment="1" applyProtection="1">
      <alignment horizontal="center" vertical="top" wrapText="1" readingOrder="1"/>
    </xf>
    <xf numFmtId="4" fontId="45" fillId="37" borderId="18" xfId="0" applyNumberFormat="1" applyFont="1" applyFill="1" applyBorder="1" applyAlignment="1" applyProtection="1">
      <alignment horizontal="center" vertical="top" wrapText="1" readingOrder="1"/>
    </xf>
    <xf numFmtId="3" fontId="45" fillId="37" borderId="18" xfId="0" applyNumberFormat="1" applyFont="1" applyFill="1" applyBorder="1" applyAlignment="1" applyProtection="1">
      <alignment horizontal="center" vertical="top" wrapText="1" readingOrder="1"/>
    </xf>
    <xf numFmtId="167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5" fillId="37" borderId="18" xfId="0" applyNumberFormat="1" applyFont="1" applyFill="1" applyBorder="1" applyAlignment="1" applyProtection="1">
      <alignment horizontal="center" vertical="top" wrapText="1" readingOrder="1"/>
    </xf>
    <xf numFmtId="171" fontId="45" fillId="37" borderId="18" xfId="0" applyNumberFormat="1" applyFont="1" applyFill="1" applyBorder="1" applyAlignment="1" applyProtection="1">
      <alignment horizontal="center" vertical="top" wrapText="1" readingOrder="1"/>
    </xf>
    <xf numFmtId="4" fontId="46" fillId="37" borderId="17" xfId="0" applyNumberFormat="1" applyFont="1" applyFill="1" applyBorder="1" applyAlignment="1" applyProtection="1">
      <alignment horizontal="center" vertical="top" wrapText="1" readingOrder="1"/>
    </xf>
    <xf numFmtId="170" fontId="45" fillId="37" borderId="18" xfId="0" applyNumberFormat="1" applyFont="1" applyFill="1" applyBorder="1" applyAlignment="1" applyProtection="1">
      <alignment horizontal="center" vertical="top" wrapText="1" readingOrder="1"/>
    </xf>
    <xf numFmtId="169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6" fillId="37" borderId="17" xfId="0" applyNumberFormat="1" applyFont="1" applyFill="1" applyBorder="1" applyAlignment="1" applyProtection="1">
      <alignment horizontal="center" vertical="top" wrapText="1" readingOrder="1"/>
    </xf>
    <xf numFmtId="169" fontId="46" fillId="37" borderId="17" xfId="0" applyNumberFormat="1" applyFont="1" applyFill="1" applyBorder="1" applyAlignment="1" applyProtection="1">
      <alignment horizontal="center" vertical="top" wrapText="1" readingOrder="1"/>
    </xf>
    <xf numFmtId="167" fontId="46" fillId="37" borderId="17" xfId="0" applyNumberFormat="1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16" xfId="0" applyFont="1" applyFill="1" applyBorder="1" applyAlignment="1" applyProtection="1">
      <alignment horizontal="left" wrapText="1" readingOrder="1"/>
    </xf>
    <xf numFmtId="0" fontId="51" fillId="37" borderId="0" xfId="0" applyFont="1" applyFill="1" applyBorder="1" applyAlignment="1" applyProtection="1">
      <alignment horizontal="left" wrapText="1" readingOrder="1"/>
    </xf>
    <xf numFmtId="0" fontId="45" fillId="37" borderId="12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right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14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3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17" xfId="0" applyFont="1" applyFill="1" applyBorder="1" applyAlignment="1" applyProtection="1">
      <alignment horizontal="right" vertical="top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0" fontId="48" fillId="37" borderId="13" xfId="0" applyFont="1" applyFill="1" applyBorder="1" applyAlignment="1" applyProtection="1">
      <alignment horizontal="center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3" fontId="46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19" xfId="0" applyNumberFormat="1" applyFont="1" applyFill="1" applyBorder="1" applyAlignment="1" applyProtection="1">
      <alignment horizontal="center" vertical="top" wrapText="1" readingOrder="1"/>
    </xf>
    <xf numFmtId="171" fontId="46" fillId="37" borderId="19" xfId="0" applyNumberFormat="1" applyFont="1" applyFill="1" applyBorder="1" applyAlignment="1" applyProtection="1">
      <alignment horizontal="center" vertical="top" wrapText="1" readingOrder="1"/>
    </xf>
    <xf numFmtId="168" fontId="46" fillId="37" borderId="19" xfId="0" applyNumberFormat="1" applyFont="1" applyFill="1" applyBorder="1" applyAlignment="1" applyProtection="1">
      <alignment horizontal="center" vertical="top" wrapText="1" readingOrder="1"/>
    </xf>
    <xf numFmtId="167" fontId="46" fillId="37" borderId="19" xfId="0" applyNumberFormat="1" applyFont="1" applyFill="1" applyBorder="1" applyAlignment="1" applyProtection="1">
      <alignment horizontal="center" vertical="top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4" fontId="46" fillId="37" borderId="20" xfId="0" applyNumberFormat="1" applyFont="1" applyFill="1" applyBorder="1" applyAlignment="1" applyProtection="1">
      <alignment horizontal="right" vertical="top" wrapText="1" readingOrder="1"/>
    </xf>
    <xf numFmtId="4" fontId="46" fillId="37" borderId="22" xfId="0" applyNumberFormat="1" applyFont="1" applyFill="1" applyBorder="1" applyAlignment="1" applyProtection="1">
      <alignment horizontal="right" vertical="top" wrapText="1" readingOrder="1"/>
    </xf>
    <xf numFmtId="49" fontId="27" fillId="33" borderId="21" xfId="0" applyNumberFormat="1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wrapText="1"/>
    </xf>
    <xf numFmtId="0" fontId="28" fillId="0" borderId="21" xfId="0" applyNumberFormat="1" applyFont="1" applyFill="1" applyBorder="1" applyAlignment="1">
      <alignment vertical="center" wrapText="1"/>
    </xf>
    <xf numFmtId="0" fontId="29" fillId="0" borderId="21" xfId="0" applyFont="1" applyFill="1" applyBorder="1" applyAlignment="1">
      <alignment horizontal="center"/>
    </xf>
    <xf numFmtId="43" fontId="29" fillId="0" borderId="21" xfId="1" applyFont="1" applyFill="1" applyBorder="1"/>
    <xf numFmtId="2" fontId="28" fillId="0" borderId="21" xfId="0" applyNumberFormat="1" applyFont="1" applyFill="1" applyBorder="1" applyAlignment="1">
      <alignment vertical="center" wrapText="1"/>
    </xf>
    <xf numFmtId="166" fontId="27" fillId="0" borderId="21" xfId="56" applyNumberFormat="1" applyFont="1" applyFill="1" applyBorder="1"/>
    <xf numFmtId="43" fontId="28" fillId="35" borderId="21" xfId="1" applyFont="1" applyFill="1" applyBorder="1" applyAlignment="1">
      <alignment horizontal="left" vertical="center"/>
    </xf>
    <xf numFmtId="0" fontId="26" fillId="0" borderId="21" xfId="0" applyFont="1" applyFill="1" applyBorder="1" applyAlignment="1">
      <alignment horizontal="left" wrapText="1"/>
    </xf>
    <xf numFmtId="0" fontId="27" fillId="0" borderId="21" xfId="0" applyFont="1" applyFill="1" applyBorder="1" applyAlignment="1">
      <alignment horizontal="center"/>
    </xf>
    <xf numFmtId="3" fontId="27" fillId="0" borderId="21" xfId="0" applyNumberFormat="1" applyFont="1" applyFill="1" applyBorder="1"/>
    <xf numFmtId="2" fontId="26" fillId="0" borderId="21" xfId="0" applyNumberFormat="1" applyFont="1" applyFill="1" applyBorder="1" applyAlignment="1">
      <alignment vertical="center" wrapText="1"/>
    </xf>
    <xf numFmtId="3" fontId="27" fillId="0" borderId="21" xfId="0" applyNumberFormat="1" applyFont="1" applyFill="1" applyBorder="1" applyAlignment="1">
      <alignment vertical="center"/>
    </xf>
    <xf numFmtId="0" fontId="28" fillId="36" borderId="21" xfId="0" applyNumberFormat="1" applyFont="1" applyFill="1" applyBorder="1" applyAlignment="1">
      <alignment vertical="center" wrapText="1"/>
    </xf>
    <xf numFmtId="0" fontId="29" fillId="36" borderId="21" xfId="0" applyFont="1" applyFill="1" applyBorder="1" applyAlignment="1">
      <alignment horizontal="center"/>
    </xf>
    <xf numFmtId="0" fontId="27" fillId="36" borderId="21" xfId="0" applyFont="1" applyFill="1" applyBorder="1"/>
    <xf numFmtId="3" fontId="29" fillId="34" borderId="21" xfId="0" applyNumberFormat="1" applyFont="1" applyFill="1" applyBorder="1"/>
    <xf numFmtId="9" fontId="29" fillId="34" borderId="21" xfId="55" applyFont="1" applyFill="1" applyBorder="1"/>
    <xf numFmtId="3" fontId="46" fillId="37" borderId="14" xfId="0" applyNumberFormat="1" applyFont="1" applyFill="1" applyBorder="1" applyAlignment="1" applyProtection="1">
      <alignment vertical="top" wrapText="1" readingOrder="1"/>
    </xf>
    <xf numFmtId="4" fontId="46" fillId="37" borderId="13" xfId="0" applyNumberFormat="1" applyFont="1" applyFill="1" applyBorder="1" applyAlignment="1" applyProtection="1">
      <alignment horizontal="center" vertical="top" wrapText="1" readingOrder="1"/>
    </xf>
    <xf numFmtId="3" fontId="46" fillId="37" borderId="13" xfId="0" applyNumberFormat="1" applyFont="1" applyFill="1" applyBorder="1" applyAlignment="1" applyProtection="1">
      <alignment horizontal="center" vertical="top" wrapText="1" readingOrder="1"/>
    </xf>
    <xf numFmtId="168" fontId="46" fillId="37" borderId="18" xfId="0" applyNumberFormat="1" applyFont="1" applyFill="1" applyBorder="1" applyAlignment="1" applyProtection="1">
      <alignment horizontal="center" vertical="top" wrapText="1" readingOrder="1"/>
    </xf>
    <xf numFmtId="167" fontId="46" fillId="37" borderId="18" xfId="0" applyNumberFormat="1" applyFont="1" applyFill="1" applyBorder="1" applyAlignment="1" applyProtection="1">
      <alignment horizontal="center" vertical="top" wrapText="1" readingOrder="1"/>
    </xf>
    <xf numFmtId="168" fontId="0" fillId="0" borderId="0" xfId="0" applyNumberFormat="1" applyAlignment="1">
      <alignment horizontal="left" vertical="top" wrapText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6" xfId="0" applyFont="1" applyFill="1" applyBorder="1" applyAlignment="1" applyProtection="1">
      <alignment horizontal="left" wrapText="1" readingOrder="1"/>
    </xf>
    <xf numFmtId="0" fontId="44" fillId="37" borderId="0" xfId="0" applyFont="1" applyFill="1" applyBorder="1" applyAlignment="1" applyProtection="1">
      <alignment horizontal="center" vertical="center" wrapText="1" readingOrder="1"/>
    </xf>
    <xf numFmtId="0" fontId="26" fillId="33" borderId="10" xfId="43" applyFont="1" applyFill="1" applyBorder="1" applyAlignment="1">
      <alignment horizontal="center" vertical="center" wrapText="1"/>
    </xf>
    <xf numFmtId="0" fontId="26" fillId="33" borderId="11" xfId="43" applyFont="1" applyFill="1" applyBorder="1" applyAlignment="1">
      <alignment horizontal="center" vertical="center" wrapText="1"/>
    </xf>
    <xf numFmtId="0" fontId="47" fillId="37" borderId="14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center" vertical="center" wrapText="1" readingOrder="1"/>
    </xf>
    <xf numFmtId="0" fontId="43" fillId="37" borderId="0" xfId="0" applyFont="1" applyFill="1" applyBorder="1" applyAlignment="1" applyProtection="1">
      <alignment horizontal="left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0" fontId="43" fillId="37" borderId="16" xfId="0" applyFont="1" applyFill="1" applyBorder="1" applyAlignment="1" applyProtection="1">
      <alignment horizontal="center" wrapText="1" readingOrder="1"/>
    </xf>
    <xf numFmtId="0" fontId="50" fillId="37" borderId="12" xfId="0" applyFont="1" applyFill="1" applyBorder="1" applyAlignment="1" applyProtection="1">
      <alignment horizontal="left" vertical="top" wrapText="1" readingOrder="1"/>
    </xf>
    <xf numFmtId="0" fontId="45" fillId="37" borderId="12" xfId="0" applyFont="1" applyFill="1" applyBorder="1" applyAlignment="1" applyProtection="1">
      <alignment horizontal="left" vertical="top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170" fontId="46" fillId="37" borderId="13" xfId="0" applyNumberFormat="1" applyFont="1" applyFill="1" applyBorder="1" applyAlignment="1" applyProtection="1">
      <alignment horizontal="right" vertical="top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0" fontId="46" fillId="37" borderId="17" xfId="0" applyFont="1" applyFill="1" applyBorder="1" applyAlignment="1" applyProtection="1">
      <alignment horizontal="center" vertical="top" wrapText="1" readingOrder="1"/>
    </xf>
    <xf numFmtId="4" fontId="46" fillId="37" borderId="17" xfId="0" applyNumberFormat="1" applyFont="1" applyFill="1" applyBorder="1" applyAlignment="1" applyProtection="1">
      <alignment horizontal="right" vertical="top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170" fontId="46" fillId="37" borderId="17" xfId="0" applyNumberFormat="1" applyFont="1" applyFill="1" applyBorder="1" applyAlignment="1" applyProtection="1">
      <alignment horizontal="right" vertical="top" wrapText="1" readingOrder="1"/>
    </xf>
    <xf numFmtId="168" fontId="46" fillId="37" borderId="17" xfId="0" applyNumberFormat="1" applyFont="1" applyFill="1" applyBorder="1" applyAlignment="1" applyProtection="1">
      <alignment horizontal="right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169" fontId="46" fillId="37" borderId="17" xfId="0" applyNumberFormat="1" applyFont="1" applyFill="1" applyBorder="1" applyAlignment="1" applyProtection="1">
      <alignment horizontal="right" vertical="top" wrapText="1" readingOrder="1"/>
    </xf>
    <xf numFmtId="167" fontId="46" fillId="37" borderId="17" xfId="0" applyNumberFormat="1" applyFont="1" applyFill="1" applyBorder="1" applyAlignment="1" applyProtection="1">
      <alignment horizontal="right" vertical="top" wrapText="1" readingOrder="1"/>
    </xf>
    <xf numFmtId="0" fontId="47" fillId="37" borderId="14" xfId="0" applyFont="1" applyFill="1" applyBorder="1" applyAlignment="1" applyProtection="1">
      <alignment horizontal="center" vertical="top" wrapText="1" readingOrder="1"/>
    </xf>
    <xf numFmtId="0" fontId="46" fillId="37" borderId="15" xfId="0" applyFont="1" applyFill="1" applyBorder="1" applyAlignment="1" applyProtection="1">
      <alignment horizontal="right" vertical="top" wrapText="1" readingOrder="1"/>
    </xf>
    <xf numFmtId="4" fontId="46" fillId="37" borderId="13" xfId="0" applyNumberFormat="1" applyFont="1" applyFill="1" applyBorder="1" applyAlignment="1" applyProtection="1">
      <alignment horizontal="right" vertical="top" wrapText="1" readingOrder="1"/>
    </xf>
    <xf numFmtId="168" fontId="46" fillId="37" borderId="13" xfId="0" applyNumberFormat="1" applyFont="1" applyFill="1" applyBorder="1" applyAlignment="1" applyProtection="1">
      <alignment horizontal="right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0" fontId="41" fillId="37" borderId="0" xfId="0" applyFont="1" applyFill="1" applyBorder="1" applyAlignment="1" applyProtection="1">
      <alignment horizontal="left" vertical="top" wrapText="1" readingOrder="1"/>
    </xf>
    <xf numFmtId="0" fontId="43" fillId="37" borderId="0" xfId="0" applyFont="1" applyFill="1" applyBorder="1" applyAlignment="1" applyProtection="1">
      <alignment horizontal="right" wrapText="1" readingOrder="1"/>
    </xf>
    <xf numFmtId="0" fontId="46" fillId="37" borderId="0" xfId="0" applyFont="1" applyFill="1" applyBorder="1" applyAlignment="1" applyProtection="1">
      <alignment horizontal="left" vertical="center" wrapText="1" readingOrder="1"/>
    </xf>
    <xf numFmtId="167" fontId="46" fillId="37" borderId="16" xfId="0" applyNumberFormat="1" applyFont="1" applyFill="1" applyBorder="1" applyAlignment="1" applyProtection="1">
      <alignment horizontal="right" wrapText="1" readingOrder="1"/>
    </xf>
    <xf numFmtId="169" fontId="46" fillId="37" borderId="16" xfId="0" applyNumberFormat="1" applyFont="1" applyFill="1" applyBorder="1" applyAlignment="1" applyProtection="1">
      <alignment horizontal="right" wrapText="1" readingOrder="1"/>
    </xf>
    <xf numFmtId="0" fontId="42" fillId="37" borderId="0" xfId="0" applyFont="1" applyFill="1" applyBorder="1" applyAlignment="1" applyProtection="1">
      <alignment horizontal="right" vertical="top" wrapText="1" readingOrder="1"/>
    </xf>
    <xf numFmtId="0" fontId="45" fillId="37" borderId="0" xfId="0" applyFont="1" applyFill="1" applyBorder="1" applyAlignment="1" applyProtection="1">
      <alignment horizontal="center" vertical="top" wrapText="1" readingOrder="1"/>
    </xf>
    <xf numFmtId="0" fontId="39" fillId="0" borderId="23" xfId="58" applyFont="1" applyFill="1" applyBorder="1" applyAlignment="1">
      <alignment horizontal="center" vertical="center"/>
    </xf>
    <xf numFmtId="0" fontId="39" fillId="0" borderId="25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 wrapText="1"/>
    </xf>
    <xf numFmtId="0" fontId="39" fillId="0" borderId="25" xfId="58" applyFont="1" applyFill="1" applyBorder="1" applyAlignment="1">
      <alignment horizontal="center" vertical="center" wrapText="1"/>
    </xf>
  </cellXfs>
  <cellStyles count="6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54"/>
    <cellStyle name="Обычный 2 2 2 4 2 2 3" xfId="47"/>
    <cellStyle name="Обычный 2 2 2 4 2 2 3 2 2 2" xfId="60"/>
    <cellStyle name="Обычный 2 2 2 4 2 3" xfId="53"/>
    <cellStyle name="Обычный 2 2 2 5" xfId="49"/>
    <cellStyle name="Обычный 2 2 2 5 2" xfId="58"/>
    <cellStyle name="Обычный 2 2 4 2 2" xfId="44"/>
    <cellStyle name="Обычный 2 3 2" xfId="63"/>
    <cellStyle name="Обычный 2 3 4 2 2" xfId="48"/>
    <cellStyle name="Обычный 2 3 4 2 2 2" xfId="62"/>
    <cellStyle name="Обычный 2 3 5 3" xfId="50"/>
    <cellStyle name="Обычный 3" xfId="57"/>
    <cellStyle name="Обычный 4 2 3 2 2" xfId="45"/>
    <cellStyle name="Обычный 4 3" xfId="46"/>
    <cellStyle name="Обычный_Смета №19 Здание АБК и автогаражи. 2 2" xfId="61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оцентный" xfId="55" builtinId="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 3" xfId="56"/>
    <cellStyle name="Финансовый 2 3 2" xfId="65"/>
    <cellStyle name="Финансовый 2 3 2 2 3" xfId="52"/>
    <cellStyle name="Финансовый 3 2 2" xfId="51"/>
    <cellStyle name="Финансовый 3 2 2 2" xfId="59"/>
    <cellStyle name="Финансовый 3 2 2 3" xfId="6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133350</xdr:rowOff>
        </xdr:from>
        <xdr:to>
          <xdr:col>9</xdr:col>
          <xdr:colOff>152400</xdr:colOff>
          <xdr:row>4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21</xdr:col>
          <xdr:colOff>180975</xdr:colOff>
          <xdr:row>49</xdr:row>
          <xdr:rowOff>85725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78146</xdr:colOff>
      <xdr:row>50</xdr:row>
      <xdr:rowOff>86867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46546" cy="8183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16</xdr:col>
      <xdr:colOff>401297</xdr:colOff>
      <xdr:row>101</xdr:row>
      <xdr:rowOff>86867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58175"/>
          <a:ext cx="8935697" cy="8183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showGridLines="0" tabSelected="1" topLeftCell="A22" workbookViewId="0">
      <selection activeCell="H37" sqref="H37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43" t="s">
        <v>34</v>
      </c>
      <c r="B1" s="143" t="s">
        <v>34</v>
      </c>
      <c r="C1" s="145" t="s">
        <v>93</v>
      </c>
      <c r="D1" s="145" t="s">
        <v>93</v>
      </c>
      <c r="E1" s="145" t="s">
        <v>93</v>
      </c>
      <c r="F1" s="145" t="s">
        <v>93</v>
      </c>
      <c r="G1" s="145" t="s">
        <v>93</v>
      </c>
      <c r="H1" s="145" t="s">
        <v>93</v>
      </c>
    </row>
    <row r="2" spans="1:8" ht="16.7" customHeight="1" x14ac:dyDescent="0.2">
      <c r="A2" s="143" t="s">
        <v>0</v>
      </c>
      <c r="B2" s="143" t="s">
        <v>0</v>
      </c>
      <c r="C2" s="145" t="s">
        <v>35</v>
      </c>
      <c r="D2" s="145" t="s">
        <v>35</v>
      </c>
      <c r="E2" s="145" t="s">
        <v>35</v>
      </c>
      <c r="F2" s="145" t="s">
        <v>35</v>
      </c>
      <c r="G2" s="145" t="s">
        <v>35</v>
      </c>
      <c r="H2" s="145" t="s">
        <v>35</v>
      </c>
    </row>
    <row r="3" spans="1:8" ht="5.65" customHeight="1" x14ac:dyDescent="0.2">
      <c r="A3" s="144" t="s">
        <v>35</v>
      </c>
    </row>
    <row r="4" spans="1:8" ht="30.95" customHeight="1" x14ac:dyDescent="0.2">
      <c r="A4" s="144" t="s">
        <v>35</v>
      </c>
      <c r="B4" s="146" t="s">
        <v>290</v>
      </c>
      <c r="C4" s="146" t="s">
        <v>290</v>
      </c>
      <c r="D4" s="146" t="s">
        <v>290</v>
      </c>
      <c r="E4" s="146" t="s">
        <v>290</v>
      </c>
      <c r="F4" s="146" t="s">
        <v>290</v>
      </c>
      <c r="G4" s="146" t="s">
        <v>290</v>
      </c>
      <c r="H4" s="146" t="s">
        <v>290</v>
      </c>
    </row>
    <row r="5" spans="1:8" ht="19.7" customHeight="1" x14ac:dyDescent="0.2">
      <c r="A5" s="144" t="s">
        <v>1</v>
      </c>
      <c r="B5" s="155" t="s">
        <v>232</v>
      </c>
      <c r="C5" s="155" t="s">
        <v>232</v>
      </c>
      <c r="D5" s="155" t="s">
        <v>232</v>
      </c>
      <c r="E5" s="155" t="s">
        <v>232</v>
      </c>
      <c r="F5" s="155" t="s">
        <v>232</v>
      </c>
      <c r="G5" s="155" t="s">
        <v>232</v>
      </c>
      <c r="H5" s="155" t="s">
        <v>232</v>
      </c>
    </row>
    <row r="6" spans="1:8" ht="14.25" customHeight="1" x14ac:dyDescent="0.2">
      <c r="A6" s="144" t="s">
        <v>1</v>
      </c>
      <c r="B6" s="150" t="s">
        <v>2</v>
      </c>
      <c r="C6" s="150" t="s">
        <v>2</v>
      </c>
      <c r="D6" s="150" t="s">
        <v>2</v>
      </c>
      <c r="E6" s="150" t="s">
        <v>2</v>
      </c>
      <c r="F6" s="150" t="s">
        <v>2</v>
      </c>
      <c r="G6" s="150" t="s">
        <v>2</v>
      </c>
      <c r="H6" s="150" t="s">
        <v>2</v>
      </c>
    </row>
    <row r="7" spans="1:8" ht="16.7" customHeight="1" x14ac:dyDescent="0.2">
      <c r="A7" s="143" t="s">
        <v>19</v>
      </c>
      <c r="B7" s="143" t="s">
        <v>19</v>
      </c>
      <c r="C7" s="145" t="s">
        <v>233</v>
      </c>
      <c r="D7" s="145" t="s">
        <v>233</v>
      </c>
      <c r="E7" s="145" t="s">
        <v>233</v>
      </c>
      <c r="F7" s="145" t="s">
        <v>233</v>
      </c>
      <c r="G7" s="145" t="s">
        <v>233</v>
      </c>
      <c r="H7" s="145" t="s">
        <v>233</v>
      </c>
    </row>
    <row r="8" spans="1:8" ht="15.2" customHeight="1" x14ac:dyDescent="0.2">
      <c r="A8" s="151" t="s">
        <v>80</v>
      </c>
      <c r="B8" s="151" t="s">
        <v>80</v>
      </c>
      <c r="C8" s="151" t="s">
        <v>80</v>
      </c>
      <c r="D8" s="151" t="s">
        <v>80</v>
      </c>
      <c r="E8" s="151" t="s">
        <v>80</v>
      </c>
      <c r="F8" s="151" t="s">
        <v>80</v>
      </c>
      <c r="G8" s="151" t="s">
        <v>80</v>
      </c>
      <c r="H8" s="151" t="s">
        <v>80</v>
      </c>
    </row>
    <row r="9" spans="1:8" ht="16.7" customHeight="1" x14ac:dyDescent="0.2">
      <c r="A9" s="152" t="s">
        <v>81</v>
      </c>
      <c r="B9" s="152" t="s">
        <v>81</v>
      </c>
      <c r="C9" s="152" t="s">
        <v>81</v>
      </c>
      <c r="D9" s="152" t="s">
        <v>81</v>
      </c>
      <c r="E9" s="152" t="s">
        <v>81</v>
      </c>
      <c r="F9" s="152" t="s">
        <v>81</v>
      </c>
      <c r="G9" s="152" t="s">
        <v>81</v>
      </c>
      <c r="H9" s="152" t="s">
        <v>81</v>
      </c>
    </row>
    <row r="10" spans="1:8" ht="16.7" customHeight="1" x14ac:dyDescent="0.2">
      <c r="A10" s="153" t="s">
        <v>82</v>
      </c>
      <c r="B10" s="153" t="s">
        <v>83</v>
      </c>
      <c r="C10" s="153" t="s">
        <v>29</v>
      </c>
      <c r="D10" s="153" t="s">
        <v>3</v>
      </c>
      <c r="E10" s="153" t="s">
        <v>4</v>
      </c>
      <c r="F10" s="153" t="s">
        <v>5</v>
      </c>
      <c r="G10" s="153" t="s">
        <v>5</v>
      </c>
      <c r="H10" s="154" t="s">
        <v>5</v>
      </c>
    </row>
    <row r="11" spans="1:8" ht="57.4" customHeight="1" x14ac:dyDescent="0.2">
      <c r="A11" s="153" t="s">
        <v>82</v>
      </c>
      <c r="B11" s="153" t="s">
        <v>83</v>
      </c>
      <c r="C11" s="153" t="s">
        <v>29</v>
      </c>
      <c r="D11" s="153" t="s">
        <v>3</v>
      </c>
      <c r="E11" s="153" t="s">
        <v>4</v>
      </c>
      <c r="F11" s="96" t="s">
        <v>84</v>
      </c>
      <c r="G11" s="96" t="s">
        <v>85</v>
      </c>
      <c r="H11" s="116" t="s">
        <v>86</v>
      </c>
    </row>
    <row r="12" spans="1:8" ht="15.2" customHeight="1" x14ac:dyDescent="0.2">
      <c r="A12" s="96" t="s">
        <v>6</v>
      </c>
      <c r="B12" s="96" t="s">
        <v>7</v>
      </c>
      <c r="C12" s="96" t="s">
        <v>14</v>
      </c>
      <c r="D12" s="96" t="s">
        <v>8</v>
      </c>
      <c r="E12" s="96" t="s">
        <v>13</v>
      </c>
      <c r="F12" s="96" t="s">
        <v>9</v>
      </c>
      <c r="G12" s="96" t="s">
        <v>31</v>
      </c>
      <c r="H12" s="116" t="s">
        <v>40</v>
      </c>
    </row>
    <row r="13" spans="1:8" ht="43.7" customHeight="1" x14ac:dyDescent="0.2">
      <c r="A13" s="68" t="s">
        <v>6</v>
      </c>
      <c r="B13" s="68" t="s">
        <v>150</v>
      </c>
      <c r="C13" s="73" t="s">
        <v>151</v>
      </c>
      <c r="D13" s="68" t="s">
        <v>70</v>
      </c>
      <c r="E13" s="111">
        <v>2</v>
      </c>
      <c r="F13" s="112">
        <v>4.3600000000000003</v>
      </c>
      <c r="G13" s="78">
        <v>1.0900000000000001</v>
      </c>
      <c r="H13" s="117">
        <f>E13*F13*G13</f>
        <v>9.5</v>
      </c>
    </row>
    <row r="14" spans="1:8" ht="43.7" customHeight="1" x14ac:dyDescent="0.2">
      <c r="A14" s="68" t="s">
        <v>7</v>
      </c>
      <c r="B14" s="68" t="s">
        <v>236</v>
      </c>
      <c r="C14" s="73" t="s">
        <v>237</v>
      </c>
      <c r="D14" s="68" t="s">
        <v>70</v>
      </c>
      <c r="E14" s="111">
        <v>4</v>
      </c>
      <c r="F14" s="113">
        <v>3.2</v>
      </c>
      <c r="G14" s="78">
        <v>1.0900000000000001</v>
      </c>
      <c r="H14" s="117">
        <f t="shared" ref="H14:H25" si="0">E14*F14*G14</f>
        <v>13.95</v>
      </c>
    </row>
    <row r="15" spans="1:8" ht="57.4" customHeight="1" x14ac:dyDescent="0.2">
      <c r="A15" s="68" t="s">
        <v>14</v>
      </c>
      <c r="B15" s="68" t="s">
        <v>240</v>
      </c>
      <c r="C15" s="73" t="s">
        <v>241</v>
      </c>
      <c r="D15" s="68" t="s">
        <v>79</v>
      </c>
      <c r="E15" s="114">
        <v>90.152500000000003</v>
      </c>
      <c r="F15" s="111">
        <v>1</v>
      </c>
      <c r="G15" s="78">
        <v>1.0900000000000001</v>
      </c>
      <c r="H15" s="117">
        <f t="shared" si="0"/>
        <v>98.27</v>
      </c>
    </row>
    <row r="16" spans="1:8" ht="70.900000000000006" customHeight="1" x14ac:dyDescent="0.2">
      <c r="A16" s="68" t="s">
        <v>8</v>
      </c>
      <c r="B16" s="68" t="s">
        <v>242</v>
      </c>
      <c r="C16" s="73" t="s">
        <v>243</v>
      </c>
      <c r="D16" s="68" t="s">
        <v>79</v>
      </c>
      <c r="E16" s="115">
        <v>901.52499999999998</v>
      </c>
      <c r="F16" s="115">
        <v>0.63400000000000001</v>
      </c>
      <c r="G16" s="140">
        <v>1.1445000000000001</v>
      </c>
      <c r="H16" s="117">
        <f t="shared" si="0"/>
        <v>654.16</v>
      </c>
    </row>
    <row r="17" spans="1:8" ht="48" x14ac:dyDescent="0.2">
      <c r="A17" s="68" t="s">
        <v>13</v>
      </c>
      <c r="B17" s="68" t="s">
        <v>94</v>
      </c>
      <c r="C17" s="73" t="s">
        <v>162</v>
      </c>
      <c r="D17" s="68" t="s">
        <v>79</v>
      </c>
      <c r="E17" s="111">
        <v>6</v>
      </c>
      <c r="F17" s="115">
        <v>0.879</v>
      </c>
      <c r="G17" s="78">
        <v>1.0900000000000001</v>
      </c>
      <c r="H17" s="117">
        <f t="shared" si="0"/>
        <v>5.75</v>
      </c>
    </row>
    <row r="18" spans="1:8" ht="24" x14ac:dyDescent="0.2">
      <c r="A18" s="68" t="s">
        <v>9</v>
      </c>
      <c r="B18" s="68" t="s">
        <v>253</v>
      </c>
      <c r="C18" s="73" t="s">
        <v>254</v>
      </c>
      <c r="D18" s="68" t="s">
        <v>170</v>
      </c>
      <c r="E18" s="111">
        <v>2</v>
      </c>
      <c r="F18" s="112">
        <v>0.46</v>
      </c>
      <c r="G18" s="78">
        <v>1.1200000000000001</v>
      </c>
      <c r="H18" s="117">
        <f t="shared" si="0"/>
        <v>1.03</v>
      </c>
    </row>
    <row r="19" spans="1:8" ht="36" x14ac:dyDescent="0.2">
      <c r="A19" s="68" t="s">
        <v>31</v>
      </c>
      <c r="B19" s="68" t="s">
        <v>230</v>
      </c>
      <c r="C19" s="73" t="s">
        <v>178</v>
      </c>
      <c r="D19" s="68" t="s">
        <v>179</v>
      </c>
      <c r="E19" s="112">
        <v>0.64</v>
      </c>
      <c r="F19" s="114">
        <v>2.1299999999999999E-2</v>
      </c>
      <c r="G19" s="78">
        <v>1</v>
      </c>
      <c r="H19" s="117">
        <f t="shared" si="0"/>
        <v>0.01</v>
      </c>
    </row>
    <row r="20" spans="1:8" ht="24" x14ac:dyDescent="0.2">
      <c r="A20" s="68" t="s">
        <v>40</v>
      </c>
      <c r="B20" s="68" t="s">
        <v>291</v>
      </c>
      <c r="C20" s="73" t="s">
        <v>167</v>
      </c>
      <c r="D20" s="68" t="s">
        <v>141</v>
      </c>
      <c r="E20" s="114">
        <v>1.6899999999999998E-2</v>
      </c>
      <c r="F20" s="113">
        <v>86.5</v>
      </c>
      <c r="G20" s="78">
        <v>1</v>
      </c>
      <c r="H20" s="117">
        <f t="shared" si="0"/>
        <v>1.46</v>
      </c>
    </row>
    <row r="21" spans="1:8" ht="36" x14ac:dyDescent="0.2">
      <c r="A21" s="68" t="s">
        <v>41</v>
      </c>
      <c r="B21" s="68" t="s">
        <v>230</v>
      </c>
      <c r="C21" s="73" t="s">
        <v>178</v>
      </c>
      <c r="D21" s="68" t="s">
        <v>179</v>
      </c>
      <c r="E21" s="112">
        <v>8.94</v>
      </c>
      <c r="F21" s="114">
        <v>2.1299999999999999E-2</v>
      </c>
      <c r="G21" s="78">
        <v>1</v>
      </c>
      <c r="H21" s="117">
        <f t="shared" si="0"/>
        <v>0.19</v>
      </c>
    </row>
    <row r="22" spans="1:8" ht="48" x14ac:dyDescent="0.2">
      <c r="A22" s="68" t="s">
        <v>42</v>
      </c>
      <c r="B22" s="68" t="s">
        <v>292</v>
      </c>
      <c r="C22" s="73" t="s">
        <v>267</v>
      </c>
      <c r="D22" s="68" t="s">
        <v>268</v>
      </c>
      <c r="E22" s="111">
        <v>95</v>
      </c>
      <c r="F22" s="111">
        <v>14</v>
      </c>
      <c r="G22" s="78">
        <v>1</v>
      </c>
      <c r="H22" s="117">
        <f t="shared" si="0"/>
        <v>1330</v>
      </c>
    </row>
    <row r="23" spans="1:8" ht="48" x14ac:dyDescent="0.2">
      <c r="A23" s="68" t="s">
        <v>43</v>
      </c>
      <c r="B23" s="68" t="s">
        <v>292</v>
      </c>
      <c r="C23" s="73" t="s">
        <v>267</v>
      </c>
      <c r="D23" s="68" t="s">
        <v>268</v>
      </c>
      <c r="E23" s="111">
        <v>6</v>
      </c>
      <c r="F23" s="111">
        <v>14</v>
      </c>
      <c r="G23" s="78">
        <v>1.1499999999999999</v>
      </c>
      <c r="H23" s="117">
        <f t="shared" si="0"/>
        <v>96.6</v>
      </c>
    </row>
    <row r="24" spans="1:8" ht="48" x14ac:dyDescent="0.2">
      <c r="A24" s="68" t="s">
        <v>44</v>
      </c>
      <c r="B24" s="68" t="s">
        <v>293</v>
      </c>
      <c r="C24" s="73" t="s">
        <v>278</v>
      </c>
      <c r="D24" s="68" t="s">
        <v>279</v>
      </c>
      <c r="E24" s="111">
        <v>850</v>
      </c>
      <c r="F24" s="114">
        <v>1.4852000000000001</v>
      </c>
      <c r="G24" s="78">
        <v>1</v>
      </c>
      <c r="H24" s="117">
        <f t="shared" si="0"/>
        <v>1262.42</v>
      </c>
    </row>
    <row r="25" spans="1:8" ht="48" x14ac:dyDescent="0.2">
      <c r="A25" s="68" t="s">
        <v>45</v>
      </c>
      <c r="B25" s="68" t="s">
        <v>294</v>
      </c>
      <c r="C25" s="73" t="s">
        <v>278</v>
      </c>
      <c r="D25" s="68" t="s">
        <v>279</v>
      </c>
      <c r="E25" s="111">
        <v>50</v>
      </c>
      <c r="F25" s="114">
        <v>1.4852000000000001</v>
      </c>
      <c r="G25" s="141">
        <v>1.1499999999999999</v>
      </c>
      <c r="H25" s="117">
        <f t="shared" si="0"/>
        <v>85.4</v>
      </c>
    </row>
    <row r="26" spans="1:8" x14ac:dyDescent="0.2">
      <c r="A26" s="149" t="s">
        <v>87</v>
      </c>
      <c r="B26" s="149" t="s">
        <v>87</v>
      </c>
      <c r="C26" s="149" t="s">
        <v>87</v>
      </c>
      <c r="D26" s="149" t="s">
        <v>87</v>
      </c>
      <c r="E26" s="149" t="s">
        <v>87</v>
      </c>
      <c r="F26" s="149" t="s">
        <v>87</v>
      </c>
      <c r="G26" s="149" t="s">
        <v>87</v>
      </c>
      <c r="H26" s="118">
        <f>SUM(H13:H25)</f>
        <v>3558.74</v>
      </c>
    </row>
    <row r="27" spans="1:8" x14ac:dyDescent="0.2">
      <c r="A27" s="119"/>
      <c r="B27" s="120"/>
      <c r="C27" s="121" t="s">
        <v>23</v>
      </c>
      <c r="D27" s="122"/>
      <c r="E27" s="2"/>
      <c r="F27" s="2"/>
      <c r="G27" s="2"/>
      <c r="H27" s="123">
        <f>H26</f>
        <v>3558.74</v>
      </c>
    </row>
    <row r="28" spans="1:8" x14ac:dyDescent="0.2">
      <c r="A28" s="2"/>
      <c r="B28" s="120"/>
      <c r="C28" s="124" t="s">
        <v>24</v>
      </c>
      <c r="D28" s="147" t="s">
        <v>28</v>
      </c>
      <c r="E28" s="148"/>
      <c r="F28" s="125"/>
      <c r="G28" s="125"/>
      <c r="H28" s="126">
        <v>6110</v>
      </c>
    </row>
    <row r="29" spans="1:8" x14ac:dyDescent="0.2">
      <c r="A29" s="2"/>
      <c r="B29" s="2"/>
      <c r="C29" s="127" t="s">
        <v>25</v>
      </c>
      <c r="D29" s="128"/>
      <c r="E29" s="2"/>
      <c r="F29" s="2"/>
      <c r="G29" s="2"/>
      <c r="H29" s="129">
        <f>H27*H28</f>
        <v>21743901</v>
      </c>
    </row>
    <row r="30" spans="1:8" ht="24" x14ac:dyDescent="0.2">
      <c r="A30" s="2"/>
      <c r="B30" s="2"/>
      <c r="C30" s="127" t="s">
        <v>296</v>
      </c>
      <c r="D30" s="128"/>
      <c r="E30" s="2"/>
      <c r="F30" s="2"/>
      <c r="G30" s="2"/>
      <c r="H30" s="129">
        <f>'РС '!I67*1.05</f>
        <v>3864555</v>
      </c>
    </row>
    <row r="31" spans="1:8" ht="24" x14ac:dyDescent="0.2">
      <c r="A31" s="2"/>
      <c r="B31" s="2"/>
      <c r="C31" s="127" t="s">
        <v>297</v>
      </c>
      <c r="D31" s="128"/>
      <c r="E31" s="2"/>
      <c r="F31" s="2"/>
      <c r="G31" s="2"/>
      <c r="H31" s="129">
        <v>0</v>
      </c>
    </row>
    <row r="32" spans="1:8" x14ac:dyDescent="0.2">
      <c r="A32" s="2"/>
      <c r="B32" s="2"/>
      <c r="C32" s="130" t="s">
        <v>298</v>
      </c>
      <c r="D32" s="128"/>
      <c r="E32" s="2"/>
      <c r="F32" s="2"/>
      <c r="G32" s="2"/>
      <c r="H32" s="129"/>
    </row>
    <row r="33" spans="1:8" x14ac:dyDescent="0.2">
      <c r="A33" s="2"/>
      <c r="B33" s="2"/>
      <c r="C33" s="130" t="s">
        <v>225</v>
      </c>
      <c r="D33" s="128"/>
      <c r="E33" s="2"/>
      <c r="F33" s="2"/>
      <c r="G33" s="2"/>
      <c r="H33" s="131">
        <f>H32*1.08</f>
        <v>0</v>
      </c>
    </row>
    <row r="34" spans="1:8" x14ac:dyDescent="0.2">
      <c r="A34" s="2"/>
      <c r="B34" s="2"/>
      <c r="C34" s="130" t="s">
        <v>27</v>
      </c>
      <c r="D34" s="128"/>
      <c r="E34" s="2"/>
      <c r="F34" s="2"/>
      <c r="G34" s="2"/>
      <c r="H34" s="131">
        <v>0</v>
      </c>
    </row>
    <row r="35" spans="1:8" x14ac:dyDescent="0.2">
      <c r="A35" s="2"/>
      <c r="B35" s="2"/>
      <c r="C35" s="130" t="s">
        <v>299</v>
      </c>
      <c r="D35" s="128"/>
      <c r="E35" s="2"/>
      <c r="F35" s="2"/>
      <c r="G35" s="2"/>
      <c r="H35" s="131">
        <f>КР!I9</f>
        <v>12368118</v>
      </c>
    </row>
    <row r="36" spans="1:8" x14ac:dyDescent="0.2">
      <c r="A36" s="2"/>
      <c r="B36" s="2"/>
      <c r="C36" s="130" t="s">
        <v>33</v>
      </c>
      <c r="D36" s="128"/>
      <c r="E36" s="2"/>
      <c r="F36" s="2"/>
      <c r="G36" s="2"/>
      <c r="H36" s="131">
        <v>0</v>
      </c>
    </row>
    <row r="37" spans="1:8" x14ac:dyDescent="0.2">
      <c r="A37" s="2"/>
      <c r="B37" s="2"/>
      <c r="C37" s="132" t="s">
        <v>22</v>
      </c>
      <c r="D37" s="133"/>
      <c r="E37" s="134"/>
      <c r="F37" s="134"/>
      <c r="G37" s="134"/>
      <c r="H37" s="135">
        <f>H29+H30+H31+H33+H34+H35+H36</f>
        <v>37976574</v>
      </c>
    </row>
    <row r="38" spans="1:8" x14ac:dyDescent="0.2">
      <c r="A38" s="2"/>
      <c r="B38" s="2"/>
      <c r="C38" s="132" t="s">
        <v>26</v>
      </c>
      <c r="D38" s="133"/>
      <c r="E38" s="134"/>
      <c r="F38" s="134"/>
      <c r="G38" s="134"/>
      <c r="H38" s="136">
        <f>(H32+H34)/H37</f>
        <v>0</v>
      </c>
    </row>
    <row r="39" spans="1:8" x14ac:dyDescent="0.2">
      <c r="A39" s="2"/>
      <c r="B39" s="2"/>
      <c r="C39" s="3"/>
      <c r="D39" s="2"/>
      <c r="E39" s="2"/>
      <c r="F39" s="2"/>
      <c r="G39" s="2"/>
      <c r="H39" s="4"/>
    </row>
    <row r="40" spans="1:8" ht="24" x14ac:dyDescent="0.2">
      <c r="A40" s="2"/>
      <c r="B40" s="2"/>
      <c r="C40" s="3" t="s">
        <v>300</v>
      </c>
      <c r="D40" s="2"/>
      <c r="E40" s="2"/>
      <c r="F40" s="2"/>
      <c r="G40" s="2"/>
      <c r="H40" s="4">
        <f>'РС '!I126</f>
        <v>14656064</v>
      </c>
    </row>
    <row r="41" spans="1:8" x14ac:dyDescent="0.2">
      <c r="A41" s="2"/>
      <c r="B41" s="2"/>
      <c r="C41" s="3" t="s">
        <v>301</v>
      </c>
      <c r="D41" s="2"/>
      <c r="E41" s="2"/>
      <c r="F41" s="2"/>
      <c r="G41" s="2"/>
      <c r="H41" s="4">
        <v>0</v>
      </c>
    </row>
    <row r="42" spans="1:8" x14ac:dyDescent="0.2">
      <c r="A42" s="2"/>
      <c r="B42" s="2"/>
      <c r="C42" s="3" t="s">
        <v>88</v>
      </c>
      <c r="D42" s="2"/>
      <c r="E42" s="2"/>
      <c r="F42" s="2"/>
      <c r="G42" s="2"/>
      <c r="H42" s="4">
        <v>0</v>
      </c>
    </row>
    <row r="43" spans="1:8" x14ac:dyDescent="0.2">
      <c r="A43" s="2"/>
      <c r="B43" s="2"/>
      <c r="C43" s="3" t="s">
        <v>302</v>
      </c>
      <c r="D43" s="2"/>
      <c r="E43" s="2"/>
      <c r="F43" s="2"/>
      <c r="G43" s="2"/>
      <c r="H43" s="4">
        <f>H37+H40+H41+H42</f>
        <v>52632638</v>
      </c>
    </row>
    <row r="44" spans="1:8" x14ac:dyDescent="0.2">
      <c r="A44" s="23"/>
      <c r="B44" s="23"/>
      <c r="C44" s="24"/>
      <c r="D44" s="23"/>
      <c r="E44" s="23"/>
      <c r="F44" s="23"/>
      <c r="G44" s="23"/>
      <c r="H44" s="25"/>
    </row>
    <row r="45" spans="1:8" x14ac:dyDescent="0.2">
      <c r="A45" s="5"/>
      <c r="B45" s="6" t="s">
        <v>20</v>
      </c>
      <c r="C45" s="7"/>
      <c r="D45" s="8"/>
      <c r="E45" s="9"/>
      <c r="F45" s="10"/>
      <c r="G45" s="11"/>
      <c r="H45" s="7"/>
    </row>
    <row r="46" spans="1:8" x14ac:dyDescent="0.2">
      <c r="A46" s="5"/>
      <c r="B46" s="12" t="s">
        <v>226</v>
      </c>
      <c r="C46" s="12"/>
      <c r="D46" s="13"/>
      <c r="E46" s="12"/>
      <c r="F46" s="14" t="s">
        <v>227</v>
      </c>
      <c r="G46" s="15"/>
      <c r="H46" s="16" t="s">
        <v>229</v>
      </c>
    </row>
    <row r="47" spans="1:8" x14ac:dyDescent="0.2">
      <c r="A47" s="17"/>
      <c r="B47" s="18" t="s">
        <v>89</v>
      </c>
      <c r="C47" s="7"/>
      <c r="D47" s="7"/>
      <c r="E47" s="7"/>
      <c r="F47" s="19"/>
      <c r="G47" s="7"/>
      <c r="H47" s="20"/>
    </row>
    <row r="48" spans="1:8" x14ac:dyDescent="0.2">
      <c r="A48" s="7"/>
      <c r="B48" s="21"/>
      <c r="C48" s="7"/>
      <c r="D48" s="7"/>
      <c r="E48" s="7"/>
      <c r="F48" s="19"/>
      <c r="G48" s="7"/>
      <c r="H48" s="20"/>
    </row>
    <row r="49" spans="1:8" x14ac:dyDescent="0.2">
      <c r="A49" s="7"/>
      <c r="B49" s="21" t="s">
        <v>90</v>
      </c>
      <c r="C49" s="7"/>
      <c r="D49" s="7"/>
      <c r="E49" s="7"/>
      <c r="F49" s="19" t="s">
        <v>228</v>
      </c>
      <c r="G49" s="7"/>
      <c r="H49" s="22" t="str">
        <f>H46</f>
        <v>22.01.2026г.</v>
      </c>
    </row>
    <row r="50" spans="1:8" x14ac:dyDescent="0.2">
      <c r="A50" s="7"/>
      <c r="B50" s="8"/>
      <c r="C50" s="7"/>
      <c r="D50" s="7"/>
      <c r="E50" s="7"/>
      <c r="F50" s="19"/>
      <c r="G50" s="7"/>
      <c r="H50" s="20"/>
    </row>
    <row r="51" spans="1:8" x14ac:dyDescent="0.2">
      <c r="A51" s="7"/>
      <c r="B51" s="21" t="s">
        <v>91</v>
      </c>
      <c r="C51" s="7"/>
      <c r="D51" s="7"/>
      <c r="E51" s="7"/>
      <c r="F51" s="19" t="s">
        <v>92</v>
      </c>
      <c r="G51" s="7"/>
      <c r="H51" s="22" t="str">
        <f>H49</f>
        <v>22.01.2026г.</v>
      </c>
    </row>
  </sheetData>
  <mergeCells count="21">
    <mergeCell ref="D28:E28"/>
    <mergeCell ref="A26:G26"/>
    <mergeCell ref="B6:H6"/>
    <mergeCell ref="C7:H7"/>
    <mergeCell ref="A8:H8"/>
    <mergeCell ref="A9:H9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A1:B1"/>
    <mergeCell ref="A2:B2"/>
    <mergeCell ref="A3:A4"/>
    <mergeCell ref="C1:H1"/>
    <mergeCell ref="C2:H2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"/>
  <sheetViews>
    <sheetView showGridLines="0" topLeftCell="A54" workbookViewId="0">
      <selection activeCell="J67" sqref="J67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0" width="10.6640625" style="1" bestFit="1" customWidth="1"/>
    <col min="11" max="16384" width="9.33203125" style="1"/>
  </cols>
  <sheetData>
    <row r="1" spans="1:9" ht="24.95" customHeight="1" x14ac:dyDescent="0.2">
      <c r="A1" s="179" t="s">
        <v>193</v>
      </c>
      <c r="B1" s="179" t="s">
        <v>193</v>
      </c>
      <c r="C1" s="179" t="s">
        <v>193</v>
      </c>
      <c r="G1" s="180" t="s">
        <v>194</v>
      </c>
      <c r="H1" s="180" t="s">
        <v>194</v>
      </c>
      <c r="I1" s="180" t="s">
        <v>194</v>
      </c>
    </row>
    <row r="2" spans="1:9" ht="15.2" customHeight="1" x14ac:dyDescent="0.2">
      <c r="A2" s="143" t="s">
        <v>34</v>
      </c>
      <c r="B2" s="143" t="s">
        <v>34</v>
      </c>
      <c r="C2" s="145" t="s">
        <v>93</v>
      </c>
      <c r="D2" s="145" t="s">
        <v>93</v>
      </c>
      <c r="E2" s="145" t="s">
        <v>93</v>
      </c>
      <c r="F2" s="145" t="s">
        <v>93</v>
      </c>
      <c r="G2" s="145" t="s">
        <v>93</v>
      </c>
      <c r="H2" s="145" t="s">
        <v>93</v>
      </c>
      <c r="I2" s="145" t="s">
        <v>93</v>
      </c>
    </row>
    <row r="3" spans="1:9" ht="15.2" customHeight="1" x14ac:dyDescent="0.2">
      <c r="A3" s="143" t="s">
        <v>0</v>
      </c>
      <c r="B3" s="143" t="s">
        <v>0</v>
      </c>
      <c r="C3" s="145" t="s">
        <v>35</v>
      </c>
      <c r="D3" s="145" t="s">
        <v>35</v>
      </c>
      <c r="E3" s="145" t="s">
        <v>35</v>
      </c>
      <c r="F3" s="145" t="s">
        <v>35</v>
      </c>
      <c r="G3" s="145" t="s">
        <v>35</v>
      </c>
      <c r="H3" s="145" t="s">
        <v>35</v>
      </c>
      <c r="I3" s="145" t="s">
        <v>35</v>
      </c>
    </row>
    <row r="4" spans="1:9" ht="15.2" customHeight="1" x14ac:dyDescent="0.2">
      <c r="A4" s="143" t="s">
        <v>195</v>
      </c>
      <c r="B4" s="143" t="s">
        <v>195</v>
      </c>
      <c r="C4" s="143" t="s">
        <v>196</v>
      </c>
      <c r="D4" s="143" t="s">
        <v>196</v>
      </c>
      <c r="E4" s="143" t="s">
        <v>196</v>
      </c>
      <c r="F4" s="143" t="s">
        <v>196</v>
      </c>
      <c r="G4" s="143" t="s">
        <v>196</v>
      </c>
      <c r="H4" s="143" t="s">
        <v>196</v>
      </c>
      <c r="I4" s="143" t="s">
        <v>196</v>
      </c>
    </row>
    <row r="5" spans="1:9" ht="35.450000000000003" customHeight="1" x14ac:dyDescent="0.2">
      <c r="A5" s="146" t="s">
        <v>287</v>
      </c>
      <c r="B5" s="146" t="s">
        <v>287</v>
      </c>
      <c r="C5" s="146" t="s">
        <v>287</v>
      </c>
      <c r="D5" s="146" t="s">
        <v>287</v>
      </c>
      <c r="E5" s="146" t="s">
        <v>287</v>
      </c>
      <c r="F5" s="146" t="s">
        <v>287</v>
      </c>
      <c r="G5" s="146" t="s">
        <v>287</v>
      </c>
      <c r="H5" s="146" t="s">
        <v>287</v>
      </c>
      <c r="I5" s="146" t="s">
        <v>287</v>
      </c>
    </row>
    <row r="6" spans="1:9" ht="15.2" customHeight="1" x14ac:dyDescent="0.2">
      <c r="A6" s="62" t="s">
        <v>1</v>
      </c>
      <c r="B6" s="145" t="s">
        <v>232</v>
      </c>
      <c r="C6" s="145" t="s">
        <v>232</v>
      </c>
      <c r="D6" s="145" t="s">
        <v>232</v>
      </c>
      <c r="E6" s="145" t="s">
        <v>232</v>
      </c>
      <c r="F6" s="145" t="s">
        <v>232</v>
      </c>
      <c r="G6" s="145" t="s">
        <v>232</v>
      </c>
      <c r="H6" s="145" t="s">
        <v>232</v>
      </c>
      <c r="I6" s="145" t="s">
        <v>232</v>
      </c>
    </row>
    <row r="7" spans="1:9" ht="17.100000000000001" customHeight="1" x14ac:dyDescent="0.2">
      <c r="A7" s="143" t="s">
        <v>19</v>
      </c>
      <c r="B7" s="143" t="s">
        <v>19</v>
      </c>
      <c r="C7" s="145" t="s">
        <v>233</v>
      </c>
      <c r="D7" s="145" t="s">
        <v>233</v>
      </c>
      <c r="E7" s="145" t="s">
        <v>233</v>
      </c>
      <c r="F7" s="145" t="s">
        <v>233</v>
      </c>
      <c r="G7" s="145" t="s">
        <v>233</v>
      </c>
      <c r="H7" s="145" t="s">
        <v>233</v>
      </c>
      <c r="I7" s="145" t="s">
        <v>233</v>
      </c>
    </row>
    <row r="8" spans="1:9" ht="15.95" customHeight="1" x14ac:dyDescent="0.2">
      <c r="A8" s="181" t="s">
        <v>81</v>
      </c>
      <c r="B8" s="181" t="s">
        <v>81</v>
      </c>
      <c r="C8" s="181" t="s">
        <v>81</v>
      </c>
      <c r="D8" s="181" t="s">
        <v>81</v>
      </c>
      <c r="E8" s="181" t="s">
        <v>81</v>
      </c>
      <c r="F8" s="181" t="s">
        <v>81</v>
      </c>
      <c r="G8" s="181" t="s">
        <v>81</v>
      </c>
      <c r="H8" s="181" t="s">
        <v>81</v>
      </c>
      <c r="I8" s="95" t="s">
        <v>10</v>
      </c>
    </row>
    <row r="9" spans="1:9" ht="43.7" customHeight="1" x14ac:dyDescent="0.2">
      <c r="A9" s="153" t="s">
        <v>197</v>
      </c>
      <c r="B9" s="153" t="s">
        <v>198</v>
      </c>
      <c r="C9" s="153" t="s">
        <v>199</v>
      </c>
      <c r="D9" s="153" t="s">
        <v>3</v>
      </c>
      <c r="E9" s="153" t="s">
        <v>200</v>
      </c>
      <c r="F9" s="96" t="s">
        <v>201</v>
      </c>
      <c r="G9" s="96" t="s">
        <v>202</v>
      </c>
      <c r="H9" s="96" t="s">
        <v>203</v>
      </c>
      <c r="I9" s="153" t="s">
        <v>204</v>
      </c>
    </row>
    <row r="10" spans="1:9" ht="16.7" customHeight="1" x14ac:dyDescent="0.2">
      <c r="A10" s="153" t="s">
        <v>197</v>
      </c>
      <c r="B10" s="153" t="s">
        <v>198</v>
      </c>
      <c r="C10" s="153" t="s">
        <v>199</v>
      </c>
      <c r="D10" s="153" t="s">
        <v>3</v>
      </c>
      <c r="E10" s="153" t="s">
        <v>200</v>
      </c>
      <c r="F10" s="96" t="s">
        <v>205</v>
      </c>
      <c r="G10" s="96" t="s">
        <v>205</v>
      </c>
      <c r="H10" s="96" t="s">
        <v>206</v>
      </c>
      <c r="I10" s="153" t="s">
        <v>204</v>
      </c>
    </row>
    <row r="11" spans="1:9" ht="15.95" customHeight="1" x14ac:dyDescent="0.2">
      <c r="A11" s="97" t="s">
        <v>6</v>
      </c>
      <c r="B11" s="97" t="s">
        <v>7</v>
      </c>
      <c r="C11" s="97" t="s">
        <v>14</v>
      </c>
      <c r="D11" s="97" t="s">
        <v>8</v>
      </c>
      <c r="E11" s="97" t="s">
        <v>13</v>
      </c>
      <c r="F11" s="97" t="s">
        <v>9</v>
      </c>
      <c r="G11" s="97" t="s">
        <v>31</v>
      </c>
      <c r="H11" s="97" t="s">
        <v>40</v>
      </c>
      <c r="I11" s="97" t="s">
        <v>41</v>
      </c>
    </row>
    <row r="12" spans="1:9" ht="16.7" customHeight="1" x14ac:dyDescent="0.2">
      <c r="A12" s="174" t="s">
        <v>207</v>
      </c>
      <c r="B12" s="174" t="s">
        <v>207</v>
      </c>
      <c r="C12" s="174" t="s">
        <v>207</v>
      </c>
      <c r="D12" s="174" t="s">
        <v>207</v>
      </c>
      <c r="E12" s="174" t="s">
        <v>207</v>
      </c>
      <c r="F12" s="174" t="s">
        <v>207</v>
      </c>
      <c r="G12" s="174" t="s">
        <v>207</v>
      </c>
      <c r="H12" s="174" t="s">
        <v>207</v>
      </c>
      <c r="I12" s="174" t="s">
        <v>207</v>
      </c>
    </row>
    <row r="13" spans="1:9" ht="15.2" customHeight="1" x14ac:dyDescent="0.2">
      <c r="A13" s="164" t="s">
        <v>6</v>
      </c>
      <c r="B13" s="164" t="s">
        <v>142</v>
      </c>
      <c r="C13" s="165" t="s">
        <v>143</v>
      </c>
      <c r="D13" s="166" t="s">
        <v>38</v>
      </c>
      <c r="E13" s="170">
        <v>1.6373</v>
      </c>
      <c r="F13" s="100">
        <v>5101</v>
      </c>
      <c r="G13" s="101" t="s">
        <v>39</v>
      </c>
      <c r="H13" s="101" t="s">
        <v>39</v>
      </c>
      <c r="I13" s="168">
        <v>8352</v>
      </c>
    </row>
    <row r="14" spans="1:9" ht="15.95" customHeight="1" x14ac:dyDescent="0.2">
      <c r="A14" s="164" t="s">
        <v>6</v>
      </c>
      <c r="B14" s="164" t="s">
        <v>142</v>
      </c>
      <c r="C14" s="165" t="s">
        <v>143</v>
      </c>
      <c r="D14" s="166" t="s">
        <v>38</v>
      </c>
      <c r="E14" s="170"/>
      <c r="F14" s="101" t="s">
        <v>39</v>
      </c>
      <c r="G14" s="101" t="s">
        <v>39</v>
      </c>
      <c r="H14" s="101" t="s">
        <v>39</v>
      </c>
      <c r="I14" s="168"/>
    </row>
    <row r="15" spans="1:9" ht="15.95" customHeight="1" x14ac:dyDescent="0.2">
      <c r="A15" s="164" t="s">
        <v>7</v>
      </c>
      <c r="B15" s="164" t="s">
        <v>180</v>
      </c>
      <c r="C15" s="165" t="s">
        <v>181</v>
      </c>
      <c r="D15" s="166" t="s">
        <v>38</v>
      </c>
      <c r="E15" s="170">
        <v>0.21629999999999999</v>
      </c>
      <c r="F15" s="100">
        <v>5240</v>
      </c>
      <c r="G15" s="101" t="s">
        <v>39</v>
      </c>
      <c r="H15" s="101" t="s">
        <v>39</v>
      </c>
      <c r="I15" s="168">
        <v>1133</v>
      </c>
    </row>
    <row r="16" spans="1:9" ht="15.95" customHeight="1" x14ac:dyDescent="0.2">
      <c r="A16" s="164" t="s">
        <v>7</v>
      </c>
      <c r="B16" s="164" t="s">
        <v>180</v>
      </c>
      <c r="C16" s="165" t="s">
        <v>181</v>
      </c>
      <c r="D16" s="166" t="s">
        <v>38</v>
      </c>
      <c r="E16" s="170"/>
      <c r="F16" s="101" t="s">
        <v>39</v>
      </c>
      <c r="G16" s="101" t="s">
        <v>39</v>
      </c>
      <c r="H16" s="101" t="s">
        <v>39</v>
      </c>
      <c r="I16" s="168"/>
    </row>
    <row r="17" spans="1:10" ht="15.95" customHeight="1" x14ac:dyDescent="0.2">
      <c r="A17" s="164" t="s">
        <v>14</v>
      </c>
      <c r="B17" s="164" t="s">
        <v>46</v>
      </c>
      <c r="C17" s="165" t="s">
        <v>48</v>
      </c>
      <c r="D17" s="166" t="s">
        <v>38</v>
      </c>
      <c r="E17" s="170">
        <v>781.62990000000002</v>
      </c>
      <c r="F17" s="100">
        <v>5212</v>
      </c>
      <c r="G17" s="101" t="s">
        <v>39</v>
      </c>
      <c r="H17" s="101" t="s">
        <v>39</v>
      </c>
      <c r="I17" s="168">
        <v>4073855</v>
      </c>
    </row>
    <row r="18" spans="1:10" ht="15.95" customHeight="1" x14ac:dyDescent="0.2">
      <c r="A18" s="164" t="s">
        <v>14</v>
      </c>
      <c r="B18" s="164" t="s">
        <v>46</v>
      </c>
      <c r="C18" s="165" t="s">
        <v>48</v>
      </c>
      <c r="D18" s="166" t="s">
        <v>38</v>
      </c>
      <c r="E18" s="170"/>
      <c r="F18" s="101" t="s">
        <v>39</v>
      </c>
      <c r="G18" s="101" t="s">
        <v>39</v>
      </c>
      <c r="H18" s="101" t="s">
        <v>39</v>
      </c>
      <c r="I18" s="168"/>
    </row>
    <row r="19" spans="1:10" ht="15.95" customHeight="1" x14ac:dyDescent="0.2">
      <c r="A19" s="164" t="s">
        <v>8</v>
      </c>
      <c r="B19" s="164" t="s">
        <v>269</v>
      </c>
      <c r="C19" s="165" t="s">
        <v>270</v>
      </c>
      <c r="D19" s="166" t="s">
        <v>38</v>
      </c>
      <c r="E19" s="167">
        <v>2774.22</v>
      </c>
      <c r="F19" s="100">
        <v>5812</v>
      </c>
      <c r="G19" s="101" t="s">
        <v>39</v>
      </c>
      <c r="H19" s="101" t="s">
        <v>39</v>
      </c>
      <c r="I19" s="168">
        <f>E19*F19</f>
        <v>16123767</v>
      </c>
      <c r="J19" s="142"/>
    </row>
    <row r="20" spans="1:10" ht="15.95" customHeight="1" x14ac:dyDescent="0.2">
      <c r="A20" s="164" t="s">
        <v>8</v>
      </c>
      <c r="B20" s="164" t="s">
        <v>269</v>
      </c>
      <c r="C20" s="165" t="s">
        <v>270</v>
      </c>
      <c r="D20" s="166" t="s">
        <v>38</v>
      </c>
      <c r="E20" s="167"/>
      <c r="F20" s="101" t="s">
        <v>39</v>
      </c>
      <c r="G20" s="101" t="s">
        <v>39</v>
      </c>
      <c r="H20" s="101" t="s">
        <v>39</v>
      </c>
      <c r="I20" s="168"/>
    </row>
    <row r="21" spans="1:10" ht="15.95" customHeight="1" x14ac:dyDescent="0.2">
      <c r="A21" s="158" t="s">
        <v>13</v>
      </c>
      <c r="B21" s="158" t="s">
        <v>171</v>
      </c>
      <c r="C21" s="159" t="s">
        <v>172</v>
      </c>
      <c r="D21" s="160" t="s">
        <v>38</v>
      </c>
      <c r="E21" s="177">
        <v>1.0304</v>
      </c>
      <c r="F21" s="100">
        <v>7033</v>
      </c>
      <c r="G21" s="101" t="s">
        <v>39</v>
      </c>
      <c r="H21" s="101" t="s">
        <v>39</v>
      </c>
      <c r="I21" s="162">
        <v>7247</v>
      </c>
    </row>
    <row r="22" spans="1:10" ht="16.7" customHeight="1" x14ac:dyDescent="0.2">
      <c r="A22" s="158" t="s">
        <v>13</v>
      </c>
      <c r="B22" s="158" t="s">
        <v>171</v>
      </c>
      <c r="C22" s="159" t="s">
        <v>172</v>
      </c>
      <c r="D22" s="160" t="s">
        <v>38</v>
      </c>
      <c r="E22" s="177"/>
      <c r="F22" s="104" t="s">
        <v>39</v>
      </c>
      <c r="G22" s="104" t="s">
        <v>39</v>
      </c>
      <c r="H22" s="104" t="s">
        <v>39</v>
      </c>
      <c r="I22" s="162"/>
    </row>
    <row r="23" spans="1:10" ht="15.2" customHeight="1" x14ac:dyDescent="0.2">
      <c r="A23" s="158" t="s">
        <v>35</v>
      </c>
      <c r="B23" s="158" t="s">
        <v>35</v>
      </c>
      <c r="C23" s="159" t="s">
        <v>208</v>
      </c>
      <c r="D23" s="160" t="s">
        <v>10</v>
      </c>
      <c r="E23" s="176">
        <v>3558.74</v>
      </c>
      <c r="F23" s="101" t="s">
        <v>35</v>
      </c>
      <c r="G23" s="101" t="s">
        <v>35</v>
      </c>
      <c r="H23" s="101" t="s">
        <v>35</v>
      </c>
      <c r="I23" s="162">
        <v>20214354</v>
      </c>
    </row>
    <row r="24" spans="1:10" ht="16.7" customHeight="1" x14ac:dyDescent="0.2">
      <c r="A24" s="158" t="s">
        <v>35</v>
      </c>
      <c r="B24" s="158" t="s">
        <v>35</v>
      </c>
      <c r="C24" s="159" t="s">
        <v>208</v>
      </c>
      <c r="D24" s="160" t="s">
        <v>10</v>
      </c>
      <c r="E24" s="176"/>
      <c r="F24" s="104" t="s">
        <v>35</v>
      </c>
      <c r="G24" s="104" t="s">
        <v>35</v>
      </c>
      <c r="H24" s="104" t="s">
        <v>35</v>
      </c>
      <c r="I24" s="162"/>
    </row>
    <row r="25" spans="1:10" ht="16.7" customHeight="1" x14ac:dyDescent="0.2">
      <c r="A25" s="174" t="s">
        <v>209</v>
      </c>
      <c r="B25" s="174" t="s">
        <v>209</v>
      </c>
      <c r="C25" s="174" t="s">
        <v>209</v>
      </c>
      <c r="D25" s="174" t="s">
        <v>209</v>
      </c>
      <c r="E25" s="174" t="s">
        <v>209</v>
      </c>
      <c r="F25" s="174" t="s">
        <v>209</v>
      </c>
      <c r="G25" s="174" t="s">
        <v>209</v>
      </c>
      <c r="H25" s="174" t="s">
        <v>209</v>
      </c>
      <c r="I25" s="174" t="s">
        <v>209</v>
      </c>
    </row>
    <row r="26" spans="1:10" ht="15.2" customHeight="1" x14ac:dyDescent="0.2">
      <c r="A26" s="158" t="s">
        <v>6</v>
      </c>
      <c r="B26" s="158" t="s">
        <v>36</v>
      </c>
      <c r="C26" s="159" t="s">
        <v>37</v>
      </c>
      <c r="D26" s="160" t="s">
        <v>38</v>
      </c>
      <c r="E26" s="177">
        <v>231.7381</v>
      </c>
      <c r="F26" s="100">
        <v>4068</v>
      </c>
      <c r="G26" s="101" t="s">
        <v>39</v>
      </c>
      <c r="H26" s="101" t="s">
        <v>39</v>
      </c>
      <c r="I26" s="178" t="s">
        <v>288</v>
      </c>
    </row>
    <row r="27" spans="1:10" ht="16.7" customHeight="1" x14ac:dyDescent="0.2">
      <c r="A27" s="158" t="s">
        <v>6</v>
      </c>
      <c r="B27" s="158" t="s">
        <v>36</v>
      </c>
      <c r="C27" s="159" t="s">
        <v>37</v>
      </c>
      <c r="D27" s="160" t="s">
        <v>38</v>
      </c>
      <c r="E27" s="177"/>
      <c r="F27" s="104" t="s">
        <v>39</v>
      </c>
      <c r="G27" s="104" t="s">
        <v>39</v>
      </c>
      <c r="H27" s="104" t="s">
        <v>39</v>
      </c>
      <c r="I27" s="178" t="s">
        <v>288</v>
      </c>
    </row>
    <row r="28" spans="1:10" ht="0.6" customHeight="1" x14ac:dyDescent="0.2">
      <c r="A28" s="156" t="s">
        <v>35</v>
      </c>
      <c r="B28" s="156" t="s">
        <v>35</v>
      </c>
      <c r="C28" s="156" t="s">
        <v>35</v>
      </c>
      <c r="D28" s="156" t="s">
        <v>35</v>
      </c>
      <c r="E28" s="156" t="s">
        <v>35</v>
      </c>
      <c r="F28" s="156" t="s">
        <v>35</v>
      </c>
      <c r="G28" s="156" t="s">
        <v>35</v>
      </c>
      <c r="H28" s="156" t="s">
        <v>35</v>
      </c>
      <c r="I28" s="156" t="s">
        <v>35</v>
      </c>
    </row>
    <row r="29" spans="1:10" ht="15.95" customHeight="1" x14ac:dyDescent="0.2">
      <c r="A29" s="158" t="s">
        <v>35</v>
      </c>
      <c r="B29" s="158" t="s">
        <v>35</v>
      </c>
      <c r="C29" s="159" t="s">
        <v>210</v>
      </c>
      <c r="D29" s="160" t="s">
        <v>10</v>
      </c>
      <c r="E29" s="163" t="s">
        <v>35</v>
      </c>
      <c r="F29" s="101" t="s">
        <v>35</v>
      </c>
      <c r="G29" s="101" t="s">
        <v>35</v>
      </c>
      <c r="H29" s="101" t="s">
        <v>35</v>
      </c>
      <c r="I29" s="162">
        <v>22068482</v>
      </c>
    </row>
    <row r="30" spans="1:10" ht="16.7" customHeight="1" x14ac:dyDescent="0.2">
      <c r="A30" s="158" t="s">
        <v>35</v>
      </c>
      <c r="B30" s="158" t="s">
        <v>35</v>
      </c>
      <c r="C30" s="159" t="s">
        <v>210</v>
      </c>
      <c r="D30" s="160" t="s">
        <v>10</v>
      </c>
      <c r="E30" s="163" t="s">
        <v>35</v>
      </c>
      <c r="F30" s="104" t="s">
        <v>35</v>
      </c>
      <c r="G30" s="104" t="s">
        <v>35</v>
      </c>
      <c r="H30" s="104" t="s">
        <v>35</v>
      </c>
      <c r="I30" s="162"/>
    </row>
    <row r="31" spans="1:10" ht="16.7" customHeight="1" x14ac:dyDescent="0.2">
      <c r="A31" s="174" t="s">
        <v>211</v>
      </c>
      <c r="B31" s="174" t="s">
        <v>211</v>
      </c>
      <c r="C31" s="174" t="s">
        <v>211</v>
      </c>
      <c r="D31" s="174" t="s">
        <v>211</v>
      </c>
      <c r="E31" s="174" t="s">
        <v>211</v>
      </c>
      <c r="F31" s="174" t="s">
        <v>211</v>
      </c>
      <c r="G31" s="174" t="s">
        <v>211</v>
      </c>
      <c r="H31" s="174" t="s">
        <v>211</v>
      </c>
      <c r="I31" s="174" t="s">
        <v>211</v>
      </c>
    </row>
    <row r="32" spans="1:10" ht="33.6" customHeight="1" x14ac:dyDescent="0.2">
      <c r="A32" s="105" t="s">
        <v>35</v>
      </c>
      <c r="B32" s="105" t="s">
        <v>35</v>
      </c>
      <c r="C32" s="106" t="s">
        <v>35</v>
      </c>
      <c r="D32" s="107" t="s">
        <v>35</v>
      </c>
      <c r="E32" s="104" t="s">
        <v>35</v>
      </c>
      <c r="F32" s="108" t="s">
        <v>212</v>
      </c>
      <c r="G32" s="104" t="s">
        <v>35</v>
      </c>
      <c r="H32" s="108" t="s">
        <v>213</v>
      </c>
      <c r="I32" s="109" t="s">
        <v>35</v>
      </c>
    </row>
    <row r="33" spans="1:9" ht="15.2" customHeight="1" x14ac:dyDescent="0.2">
      <c r="A33" s="164" t="s">
        <v>6</v>
      </c>
      <c r="B33" s="164" t="s">
        <v>53</v>
      </c>
      <c r="C33" s="165" t="s">
        <v>16</v>
      </c>
      <c r="D33" s="166" t="s">
        <v>15</v>
      </c>
      <c r="E33" s="169">
        <v>67.494612000000004</v>
      </c>
      <c r="F33" s="100">
        <v>8708</v>
      </c>
      <c r="G33" s="101" t="s">
        <v>39</v>
      </c>
      <c r="H33" s="100">
        <v>2985</v>
      </c>
      <c r="I33" s="168">
        <v>587743</v>
      </c>
    </row>
    <row r="34" spans="1:9" ht="15.95" customHeight="1" x14ac:dyDescent="0.2">
      <c r="A34" s="164" t="s">
        <v>6</v>
      </c>
      <c r="B34" s="164" t="s">
        <v>53</v>
      </c>
      <c r="C34" s="165" t="s">
        <v>16</v>
      </c>
      <c r="D34" s="166" t="s">
        <v>15</v>
      </c>
      <c r="E34" s="169"/>
      <c r="F34" s="101" t="s">
        <v>39</v>
      </c>
      <c r="G34" s="101" t="s">
        <v>39</v>
      </c>
      <c r="H34" s="100">
        <v>201471</v>
      </c>
      <c r="I34" s="168"/>
    </row>
    <row r="35" spans="1:9" ht="15.95" customHeight="1" x14ac:dyDescent="0.2">
      <c r="A35" s="164" t="s">
        <v>7</v>
      </c>
      <c r="B35" s="164" t="s">
        <v>186</v>
      </c>
      <c r="C35" s="165" t="s">
        <v>187</v>
      </c>
      <c r="D35" s="166" t="s">
        <v>15</v>
      </c>
      <c r="E35" s="169">
        <v>1.0150000000000001E-3</v>
      </c>
      <c r="F35" s="100">
        <v>12144</v>
      </c>
      <c r="G35" s="101" t="s">
        <v>39</v>
      </c>
      <c r="H35" s="100">
        <v>2985</v>
      </c>
      <c r="I35" s="168">
        <v>12</v>
      </c>
    </row>
    <row r="36" spans="1:9" ht="15.95" customHeight="1" x14ac:dyDescent="0.2">
      <c r="A36" s="164" t="s">
        <v>7</v>
      </c>
      <c r="B36" s="164" t="s">
        <v>186</v>
      </c>
      <c r="C36" s="165" t="s">
        <v>187</v>
      </c>
      <c r="D36" s="166" t="s">
        <v>15</v>
      </c>
      <c r="E36" s="169"/>
      <c r="F36" s="101" t="s">
        <v>39</v>
      </c>
      <c r="G36" s="101" t="s">
        <v>39</v>
      </c>
      <c r="H36" s="100">
        <v>3</v>
      </c>
      <c r="I36" s="168"/>
    </row>
    <row r="37" spans="1:9" ht="15.95" customHeight="1" x14ac:dyDescent="0.2">
      <c r="A37" s="164" t="s">
        <v>14</v>
      </c>
      <c r="B37" s="164" t="s">
        <v>54</v>
      </c>
      <c r="C37" s="165" t="s">
        <v>55</v>
      </c>
      <c r="D37" s="166" t="s">
        <v>15</v>
      </c>
      <c r="E37" s="169">
        <v>55.060633000000003</v>
      </c>
      <c r="F37" s="100">
        <v>25387</v>
      </c>
      <c r="G37" s="101" t="s">
        <v>39</v>
      </c>
      <c r="H37" s="100">
        <v>5095</v>
      </c>
      <c r="I37" s="168">
        <v>1397824</v>
      </c>
    </row>
    <row r="38" spans="1:9" ht="15.95" customHeight="1" x14ac:dyDescent="0.2">
      <c r="A38" s="164" t="s">
        <v>14</v>
      </c>
      <c r="B38" s="164" t="s">
        <v>54</v>
      </c>
      <c r="C38" s="165" t="s">
        <v>55</v>
      </c>
      <c r="D38" s="166" t="s">
        <v>15</v>
      </c>
      <c r="E38" s="169"/>
      <c r="F38" s="101" t="s">
        <v>39</v>
      </c>
      <c r="G38" s="101" t="s">
        <v>39</v>
      </c>
      <c r="H38" s="100">
        <v>280534</v>
      </c>
      <c r="I38" s="168"/>
    </row>
    <row r="39" spans="1:9" ht="15.95" customHeight="1" x14ac:dyDescent="0.2">
      <c r="A39" s="164" t="s">
        <v>8</v>
      </c>
      <c r="B39" s="164" t="s">
        <v>182</v>
      </c>
      <c r="C39" s="165" t="s">
        <v>183</v>
      </c>
      <c r="D39" s="166" t="s">
        <v>15</v>
      </c>
      <c r="E39" s="169">
        <v>6.6005999999999995E-2</v>
      </c>
      <c r="F39" s="100">
        <v>198</v>
      </c>
      <c r="G39" s="101" t="s">
        <v>39</v>
      </c>
      <c r="H39" s="101" t="s">
        <v>39</v>
      </c>
      <c r="I39" s="168">
        <v>13</v>
      </c>
    </row>
    <row r="40" spans="1:9" ht="15.95" customHeight="1" x14ac:dyDescent="0.2">
      <c r="A40" s="164" t="s">
        <v>8</v>
      </c>
      <c r="B40" s="164" t="s">
        <v>182</v>
      </c>
      <c r="C40" s="165" t="s">
        <v>183</v>
      </c>
      <c r="D40" s="166" t="s">
        <v>15</v>
      </c>
      <c r="E40" s="169"/>
      <c r="F40" s="101" t="s">
        <v>39</v>
      </c>
      <c r="G40" s="101" t="s">
        <v>39</v>
      </c>
      <c r="H40" s="101" t="s">
        <v>39</v>
      </c>
      <c r="I40" s="168"/>
    </row>
    <row r="41" spans="1:9" ht="15.95" customHeight="1" x14ac:dyDescent="0.2">
      <c r="A41" s="164" t="s">
        <v>13</v>
      </c>
      <c r="B41" s="164" t="s">
        <v>144</v>
      </c>
      <c r="C41" s="165" t="s">
        <v>145</v>
      </c>
      <c r="D41" s="166" t="s">
        <v>15</v>
      </c>
      <c r="E41" s="169">
        <v>4.0695000000000002E-2</v>
      </c>
      <c r="F41" s="100">
        <v>19</v>
      </c>
      <c r="G41" s="101" t="s">
        <v>39</v>
      </c>
      <c r="H41" s="101" t="s">
        <v>39</v>
      </c>
      <c r="I41" s="168">
        <v>1</v>
      </c>
    </row>
    <row r="42" spans="1:9" ht="15.95" customHeight="1" x14ac:dyDescent="0.2">
      <c r="A42" s="164" t="s">
        <v>13</v>
      </c>
      <c r="B42" s="164" t="s">
        <v>144</v>
      </c>
      <c r="C42" s="165" t="s">
        <v>145</v>
      </c>
      <c r="D42" s="166" t="s">
        <v>15</v>
      </c>
      <c r="E42" s="169"/>
      <c r="F42" s="101" t="s">
        <v>39</v>
      </c>
      <c r="G42" s="101" t="s">
        <v>39</v>
      </c>
      <c r="H42" s="101" t="s">
        <v>39</v>
      </c>
      <c r="I42" s="168"/>
    </row>
    <row r="43" spans="1:9" ht="15.95" customHeight="1" x14ac:dyDescent="0.2">
      <c r="A43" s="164" t="s">
        <v>9</v>
      </c>
      <c r="B43" s="164" t="s">
        <v>138</v>
      </c>
      <c r="C43" s="165" t="s">
        <v>139</v>
      </c>
      <c r="D43" s="166" t="s">
        <v>15</v>
      </c>
      <c r="E43" s="169">
        <v>2.2601230000000001</v>
      </c>
      <c r="F43" s="100">
        <v>6719</v>
      </c>
      <c r="G43" s="101" t="s">
        <v>39</v>
      </c>
      <c r="H43" s="100">
        <v>2498</v>
      </c>
      <c r="I43" s="168">
        <v>15186</v>
      </c>
    </row>
    <row r="44" spans="1:9" ht="27.95" customHeight="1" x14ac:dyDescent="0.2">
      <c r="A44" s="164" t="s">
        <v>9</v>
      </c>
      <c r="B44" s="164" t="s">
        <v>138</v>
      </c>
      <c r="C44" s="165" t="s">
        <v>139</v>
      </c>
      <c r="D44" s="166" t="s">
        <v>15</v>
      </c>
      <c r="E44" s="169"/>
      <c r="F44" s="101" t="s">
        <v>39</v>
      </c>
      <c r="G44" s="101" t="s">
        <v>39</v>
      </c>
      <c r="H44" s="100">
        <v>5646</v>
      </c>
      <c r="I44" s="168"/>
    </row>
    <row r="45" spans="1:9" ht="15.95" customHeight="1" x14ac:dyDescent="0.2">
      <c r="A45" s="164" t="s">
        <v>31</v>
      </c>
      <c r="B45" s="164" t="s">
        <v>136</v>
      </c>
      <c r="C45" s="165" t="s">
        <v>137</v>
      </c>
      <c r="D45" s="166" t="s">
        <v>15</v>
      </c>
      <c r="E45" s="169">
        <v>2.271E-3</v>
      </c>
      <c r="F45" s="100">
        <v>13496</v>
      </c>
      <c r="G45" s="101" t="s">
        <v>39</v>
      </c>
      <c r="H45" s="100">
        <v>4263</v>
      </c>
      <c r="I45" s="168">
        <v>31</v>
      </c>
    </row>
    <row r="46" spans="1:9" ht="15.95" customHeight="1" x14ac:dyDescent="0.2">
      <c r="A46" s="164" t="s">
        <v>31</v>
      </c>
      <c r="B46" s="164" t="s">
        <v>136</v>
      </c>
      <c r="C46" s="165" t="s">
        <v>137</v>
      </c>
      <c r="D46" s="166" t="s">
        <v>15</v>
      </c>
      <c r="E46" s="169"/>
      <c r="F46" s="101" t="s">
        <v>39</v>
      </c>
      <c r="G46" s="101" t="s">
        <v>39</v>
      </c>
      <c r="H46" s="100">
        <v>10</v>
      </c>
      <c r="I46" s="168"/>
    </row>
    <row r="47" spans="1:9" ht="15.95" customHeight="1" x14ac:dyDescent="0.2">
      <c r="A47" s="164" t="s">
        <v>40</v>
      </c>
      <c r="B47" s="164" t="s">
        <v>56</v>
      </c>
      <c r="C47" s="165" t="s">
        <v>57</v>
      </c>
      <c r="D47" s="166" t="s">
        <v>15</v>
      </c>
      <c r="E47" s="172">
        <v>105.93414</v>
      </c>
      <c r="F47" s="100">
        <v>14003</v>
      </c>
      <c r="G47" s="101" t="s">
        <v>39</v>
      </c>
      <c r="H47" s="100">
        <v>4263</v>
      </c>
      <c r="I47" s="168">
        <v>1483396</v>
      </c>
    </row>
    <row r="48" spans="1:9" ht="27.95" customHeight="1" x14ac:dyDescent="0.2">
      <c r="A48" s="164" t="s">
        <v>40</v>
      </c>
      <c r="B48" s="164" t="s">
        <v>56</v>
      </c>
      <c r="C48" s="165" t="s">
        <v>57</v>
      </c>
      <c r="D48" s="166" t="s">
        <v>15</v>
      </c>
      <c r="E48" s="172"/>
      <c r="F48" s="101" t="s">
        <v>39</v>
      </c>
      <c r="G48" s="101" t="s">
        <v>39</v>
      </c>
      <c r="H48" s="100">
        <v>451597</v>
      </c>
      <c r="I48" s="168"/>
    </row>
    <row r="49" spans="1:9" ht="15.95" customHeight="1" x14ac:dyDescent="0.2">
      <c r="A49" s="164" t="s">
        <v>41</v>
      </c>
      <c r="B49" s="164" t="s">
        <v>184</v>
      </c>
      <c r="C49" s="165" t="s">
        <v>185</v>
      </c>
      <c r="D49" s="166" t="s">
        <v>15</v>
      </c>
      <c r="E49" s="169">
        <v>1.0150000000000001E-3</v>
      </c>
      <c r="F49" s="100">
        <v>40</v>
      </c>
      <c r="G49" s="101" t="s">
        <v>39</v>
      </c>
      <c r="H49" s="101" t="s">
        <v>39</v>
      </c>
      <c r="I49" s="175" t="s">
        <v>39</v>
      </c>
    </row>
    <row r="50" spans="1:9" ht="15.95" customHeight="1" x14ac:dyDescent="0.2">
      <c r="A50" s="164" t="s">
        <v>41</v>
      </c>
      <c r="B50" s="164" t="s">
        <v>184</v>
      </c>
      <c r="C50" s="165" t="s">
        <v>185</v>
      </c>
      <c r="D50" s="166" t="s">
        <v>15</v>
      </c>
      <c r="E50" s="169"/>
      <c r="F50" s="101" t="s">
        <v>39</v>
      </c>
      <c r="G50" s="101" t="s">
        <v>39</v>
      </c>
      <c r="H50" s="101" t="s">
        <v>39</v>
      </c>
      <c r="I50" s="175" t="s">
        <v>39</v>
      </c>
    </row>
    <row r="51" spans="1:9" ht="15.95" customHeight="1" x14ac:dyDescent="0.2">
      <c r="A51" s="164" t="s">
        <v>42</v>
      </c>
      <c r="B51" s="164" t="s">
        <v>131</v>
      </c>
      <c r="C51" s="165" t="s">
        <v>132</v>
      </c>
      <c r="D51" s="166" t="s">
        <v>15</v>
      </c>
      <c r="E51" s="169">
        <v>8.3662E-2</v>
      </c>
      <c r="F51" s="100">
        <v>133</v>
      </c>
      <c r="G51" s="101" t="s">
        <v>39</v>
      </c>
      <c r="H51" s="101" t="s">
        <v>39</v>
      </c>
      <c r="I51" s="168">
        <v>11</v>
      </c>
    </row>
    <row r="52" spans="1:9" ht="15.95" customHeight="1" x14ac:dyDescent="0.2">
      <c r="A52" s="164" t="s">
        <v>42</v>
      </c>
      <c r="B52" s="164" t="s">
        <v>131</v>
      </c>
      <c r="C52" s="165" t="s">
        <v>132</v>
      </c>
      <c r="D52" s="166" t="s">
        <v>15</v>
      </c>
      <c r="E52" s="169"/>
      <c r="F52" s="101" t="s">
        <v>39</v>
      </c>
      <c r="G52" s="101" t="s">
        <v>39</v>
      </c>
      <c r="H52" s="101" t="s">
        <v>39</v>
      </c>
      <c r="I52" s="168"/>
    </row>
    <row r="53" spans="1:9" ht="15.95" customHeight="1" x14ac:dyDescent="0.2">
      <c r="A53" s="164" t="s">
        <v>43</v>
      </c>
      <c r="B53" s="164" t="s">
        <v>58</v>
      </c>
      <c r="C53" s="165" t="s">
        <v>59</v>
      </c>
      <c r="D53" s="166" t="s">
        <v>15</v>
      </c>
      <c r="E53" s="169">
        <v>14.126659</v>
      </c>
      <c r="F53" s="100">
        <v>55</v>
      </c>
      <c r="G53" s="101" t="s">
        <v>39</v>
      </c>
      <c r="H53" s="101" t="s">
        <v>39</v>
      </c>
      <c r="I53" s="168">
        <v>777</v>
      </c>
    </row>
    <row r="54" spans="1:9" ht="15.95" customHeight="1" x14ac:dyDescent="0.2">
      <c r="A54" s="164" t="s">
        <v>43</v>
      </c>
      <c r="B54" s="164" t="s">
        <v>58</v>
      </c>
      <c r="C54" s="165" t="s">
        <v>59</v>
      </c>
      <c r="D54" s="166" t="s">
        <v>15</v>
      </c>
      <c r="E54" s="169"/>
      <c r="F54" s="101" t="s">
        <v>39</v>
      </c>
      <c r="G54" s="101" t="s">
        <v>39</v>
      </c>
      <c r="H54" s="101" t="s">
        <v>39</v>
      </c>
      <c r="I54" s="168"/>
    </row>
    <row r="55" spans="1:9" ht="15.95" customHeight="1" x14ac:dyDescent="0.2">
      <c r="A55" s="164" t="s">
        <v>44</v>
      </c>
      <c r="B55" s="164" t="s">
        <v>152</v>
      </c>
      <c r="C55" s="165" t="s">
        <v>153</v>
      </c>
      <c r="D55" s="166" t="s">
        <v>15</v>
      </c>
      <c r="E55" s="169">
        <v>5.3653360000000001</v>
      </c>
      <c r="F55" s="100">
        <v>793</v>
      </c>
      <c r="G55" s="101" t="s">
        <v>39</v>
      </c>
      <c r="H55" s="101" t="s">
        <v>39</v>
      </c>
      <c r="I55" s="168">
        <v>4255</v>
      </c>
    </row>
    <row r="56" spans="1:9" ht="15.95" customHeight="1" x14ac:dyDescent="0.2">
      <c r="A56" s="164" t="s">
        <v>44</v>
      </c>
      <c r="B56" s="164" t="s">
        <v>152</v>
      </c>
      <c r="C56" s="165" t="s">
        <v>153</v>
      </c>
      <c r="D56" s="166" t="s">
        <v>15</v>
      </c>
      <c r="E56" s="169"/>
      <c r="F56" s="101" t="s">
        <v>39</v>
      </c>
      <c r="G56" s="101" t="s">
        <v>39</v>
      </c>
      <c r="H56" s="101" t="s">
        <v>39</v>
      </c>
      <c r="I56" s="168"/>
    </row>
    <row r="57" spans="1:9" ht="15.95" customHeight="1" x14ac:dyDescent="0.2">
      <c r="A57" s="164" t="s">
        <v>45</v>
      </c>
      <c r="B57" s="164" t="s">
        <v>60</v>
      </c>
      <c r="C57" s="165" t="s">
        <v>61</v>
      </c>
      <c r="D57" s="166" t="s">
        <v>15</v>
      </c>
      <c r="E57" s="169">
        <v>0.98527799999999999</v>
      </c>
      <c r="F57" s="100">
        <v>987</v>
      </c>
      <c r="G57" s="101" t="s">
        <v>39</v>
      </c>
      <c r="H57" s="101" t="s">
        <v>39</v>
      </c>
      <c r="I57" s="168">
        <v>972</v>
      </c>
    </row>
    <row r="58" spans="1:9" ht="15.95" customHeight="1" x14ac:dyDescent="0.2">
      <c r="A58" s="164" t="s">
        <v>45</v>
      </c>
      <c r="B58" s="164" t="s">
        <v>60</v>
      </c>
      <c r="C58" s="165" t="s">
        <v>61</v>
      </c>
      <c r="D58" s="166" t="s">
        <v>15</v>
      </c>
      <c r="E58" s="169"/>
      <c r="F58" s="101" t="s">
        <v>39</v>
      </c>
      <c r="G58" s="101" t="s">
        <v>39</v>
      </c>
      <c r="H58" s="101" t="s">
        <v>39</v>
      </c>
      <c r="I58" s="168"/>
    </row>
    <row r="59" spans="1:9" ht="15.95" customHeight="1" x14ac:dyDescent="0.2">
      <c r="A59" s="164" t="s">
        <v>32</v>
      </c>
      <c r="B59" s="164" t="s">
        <v>62</v>
      </c>
      <c r="C59" s="165" t="s">
        <v>63</v>
      </c>
      <c r="D59" s="166" t="s">
        <v>15</v>
      </c>
      <c r="E59" s="169">
        <v>0.98527799999999999</v>
      </c>
      <c r="F59" s="100">
        <v>11516</v>
      </c>
      <c r="G59" s="101" t="s">
        <v>39</v>
      </c>
      <c r="H59" s="100">
        <v>3567</v>
      </c>
      <c r="I59" s="168">
        <v>11346</v>
      </c>
    </row>
    <row r="60" spans="1:9" ht="15.95" customHeight="1" x14ac:dyDescent="0.2">
      <c r="A60" s="164" t="s">
        <v>32</v>
      </c>
      <c r="B60" s="164" t="s">
        <v>62</v>
      </c>
      <c r="C60" s="165" t="s">
        <v>63</v>
      </c>
      <c r="D60" s="166" t="s">
        <v>15</v>
      </c>
      <c r="E60" s="169"/>
      <c r="F60" s="101" t="s">
        <v>39</v>
      </c>
      <c r="G60" s="101" t="s">
        <v>39</v>
      </c>
      <c r="H60" s="100">
        <v>3514</v>
      </c>
      <c r="I60" s="168"/>
    </row>
    <row r="61" spans="1:9" ht="15.95" customHeight="1" x14ac:dyDescent="0.2">
      <c r="A61" s="164" t="s">
        <v>30</v>
      </c>
      <c r="B61" s="164" t="s">
        <v>280</v>
      </c>
      <c r="C61" s="165" t="s">
        <v>281</v>
      </c>
      <c r="D61" s="166" t="s">
        <v>15</v>
      </c>
      <c r="E61" s="170">
        <v>130.73759999999999</v>
      </c>
      <c r="F61" s="100">
        <v>1222</v>
      </c>
      <c r="G61" s="101" t="s">
        <v>39</v>
      </c>
      <c r="H61" s="101" t="s">
        <v>39</v>
      </c>
      <c r="I61" s="168">
        <v>159761</v>
      </c>
    </row>
    <row r="62" spans="1:9" ht="15.95" customHeight="1" x14ac:dyDescent="0.2">
      <c r="A62" s="164" t="s">
        <v>30</v>
      </c>
      <c r="B62" s="164" t="s">
        <v>280</v>
      </c>
      <c r="C62" s="165" t="s">
        <v>281</v>
      </c>
      <c r="D62" s="166" t="s">
        <v>15</v>
      </c>
      <c r="E62" s="170"/>
      <c r="F62" s="101" t="s">
        <v>39</v>
      </c>
      <c r="G62" s="101" t="s">
        <v>39</v>
      </c>
      <c r="H62" s="101" t="s">
        <v>39</v>
      </c>
      <c r="I62" s="168"/>
    </row>
    <row r="63" spans="1:9" ht="15.95" customHeight="1" x14ac:dyDescent="0.2">
      <c r="A63" s="164" t="s">
        <v>47</v>
      </c>
      <c r="B63" s="164" t="s">
        <v>271</v>
      </c>
      <c r="C63" s="165" t="s">
        <v>272</v>
      </c>
      <c r="D63" s="166" t="s">
        <v>15</v>
      </c>
      <c r="E63" s="170">
        <v>131.28639999999999</v>
      </c>
      <c r="F63" s="100">
        <v>41</v>
      </c>
      <c r="G63" s="101" t="s">
        <v>39</v>
      </c>
      <c r="H63" s="101" t="s">
        <v>39</v>
      </c>
      <c r="I63" s="168">
        <v>5383</v>
      </c>
    </row>
    <row r="64" spans="1:9" ht="15.95" customHeight="1" x14ac:dyDescent="0.2">
      <c r="A64" s="164" t="s">
        <v>47</v>
      </c>
      <c r="B64" s="164" t="s">
        <v>271</v>
      </c>
      <c r="C64" s="165" t="s">
        <v>272</v>
      </c>
      <c r="D64" s="166" t="s">
        <v>15</v>
      </c>
      <c r="E64" s="170"/>
      <c r="F64" s="101" t="s">
        <v>39</v>
      </c>
      <c r="G64" s="101" t="s">
        <v>39</v>
      </c>
      <c r="H64" s="101" t="s">
        <v>39</v>
      </c>
      <c r="I64" s="168"/>
    </row>
    <row r="65" spans="1:9" ht="15.95" customHeight="1" x14ac:dyDescent="0.2">
      <c r="A65" s="164" t="s">
        <v>49</v>
      </c>
      <c r="B65" s="164" t="s">
        <v>64</v>
      </c>
      <c r="C65" s="165" t="s">
        <v>65</v>
      </c>
      <c r="D65" s="166" t="s">
        <v>15</v>
      </c>
      <c r="E65" s="169">
        <v>46.213171000000003</v>
      </c>
      <c r="F65" s="100">
        <v>299</v>
      </c>
      <c r="G65" s="101" t="s">
        <v>39</v>
      </c>
      <c r="H65" s="101" t="s">
        <v>39</v>
      </c>
      <c r="I65" s="168">
        <v>13818</v>
      </c>
    </row>
    <row r="66" spans="1:9" ht="15.95" customHeight="1" x14ac:dyDescent="0.2">
      <c r="A66" s="164" t="s">
        <v>49</v>
      </c>
      <c r="B66" s="164" t="s">
        <v>64</v>
      </c>
      <c r="C66" s="165" t="s">
        <v>65</v>
      </c>
      <c r="D66" s="166" t="s">
        <v>15</v>
      </c>
      <c r="E66" s="169"/>
      <c r="F66" s="101" t="s">
        <v>39</v>
      </c>
      <c r="G66" s="101" t="s">
        <v>39</v>
      </c>
      <c r="H66" s="101" t="s">
        <v>39</v>
      </c>
      <c r="I66" s="168"/>
    </row>
    <row r="67" spans="1:9" ht="15.95" customHeight="1" x14ac:dyDescent="0.2">
      <c r="A67" s="158" t="s">
        <v>35</v>
      </c>
      <c r="B67" s="158" t="s">
        <v>35</v>
      </c>
      <c r="C67" s="159" t="s">
        <v>214</v>
      </c>
      <c r="D67" s="160" t="s">
        <v>10</v>
      </c>
      <c r="E67" s="163" t="s">
        <v>35</v>
      </c>
      <c r="F67" s="101" t="s">
        <v>35</v>
      </c>
      <c r="G67" s="101" t="s">
        <v>35</v>
      </c>
      <c r="H67" s="110">
        <v>942775</v>
      </c>
      <c r="I67" s="137">
        <v>3680529</v>
      </c>
    </row>
    <row r="68" spans="1:9" ht="16.7" customHeight="1" x14ac:dyDescent="0.2">
      <c r="A68" s="158" t="s">
        <v>35</v>
      </c>
      <c r="B68" s="158" t="s">
        <v>35</v>
      </c>
      <c r="C68" s="159" t="s">
        <v>214</v>
      </c>
      <c r="D68" s="160" t="s">
        <v>10</v>
      </c>
      <c r="E68" s="163" t="s">
        <v>35</v>
      </c>
      <c r="F68" s="104" t="s">
        <v>35</v>
      </c>
      <c r="G68" s="104" t="s">
        <v>35</v>
      </c>
      <c r="H68" s="104" t="s">
        <v>35</v>
      </c>
      <c r="I68" s="137"/>
    </row>
    <row r="69" spans="1:9" ht="16.7" customHeight="1" x14ac:dyDescent="0.2">
      <c r="A69" s="174" t="s">
        <v>215</v>
      </c>
      <c r="B69" s="174" t="s">
        <v>215</v>
      </c>
      <c r="C69" s="174" t="s">
        <v>215</v>
      </c>
      <c r="D69" s="174" t="s">
        <v>215</v>
      </c>
      <c r="E69" s="174" t="s">
        <v>215</v>
      </c>
      <c r="F69" s="174" t="s">
        <v>215</v>
      </c>
      <c r="G69" s="174" t="s">
        <v>215</v>
      </c>
      <c r="H69" s="174" t="s">
        <v>215</v>
      </c>
      <c r="I69" s="174" t="s">
        <v>215</v>
      </c>
    </row>
    <row r="70" spans="1:9" ht="15.2" customHeight="1" x14ac:dyDescent="0.2">
      <c r="A70" s="164" t="s">
        <v>6</v>
      </c>
      <c r="B70" s="164" t="s">
        <v>285</v>
      </c>
      <c r="C70" s="165" t="s">
        <v>286</v>
      </c>
      <c r="D70" s="166" t="s">
        <v>12</v>
      </c>
      <c r="E70" s="167">
        <v>6.25</v>
      </c>
      <c r="F70" s="100">
        <v>1403</v>
      </c>
      <c r="G70" s="101" t="s">
        <v>39</v>
      </c>
      <c r="H70" s="101" t="s">
        <v>39</v>
      </c>
      <c r="I70" s="168">
        <v>8769</v>
      </c>
    </row>
    <row r="71" spans="1:9" ht="15.95" customHeight="1" x14ac:dyDescent="0.2">
      <c r="A71" s="164" t="s">
        <v>6</v>
      </c>
      <c r="B71" s="164" t="s">
        <v>285</v>
      </c>
      <c r="C71" s="165" t="s">
        <v>286</v>
      </c>
      <c r="D71" s="166" t="s">
        <v>12</v>
      </c>
      <c r="E71" s="167"/>
      <c r="F71" s="101" t="s">
        <v>39</v>
      </c>
      <c r="G71" s="101" t="s">
        <v>39</v>
      </c>
      <c r="H71" s="101" t="s">
        <v>39</v>
      </c>
      <c r="I71" s="168"/>
    </row>
    <row r="72" spans="1:9" ht="15.95" customHeight="1" x14ac:dyDescent="0.2">
      <c r="A72" s="164" t="s">
        <v>7</v>
      </c>
      <c r="B72" s="164" t="s">
        <v>165</v>
      </c>
      <c r="C72" s="165" t="s">
        <v>255</v>
      </c>
      <c r="D72" s="166" t="s">
        <v>11</v>
      </c>
      <c r="E72" s="172">
        <v>1.0200000000000001E-3</v>
      </c>
      <c r="F72" s="100">
        <v>1217621</v>
      </c>
      <c r="G72" s="101" t="s">
        <v>39</v>
      </c>
      <c r="H72" s="101" t="s">
        <v>39</v>
      </c>
      <c r="I72" s="168">
        <v>1242</v>
      </c>
    </row>
    <row r="73" spans="1:9" ht="15.95" customHeight="1" x14ac:dyDescent="0.2">
      <c r="A73" s="164" t="s">
        <v>7</v>
      </c>
      <c r="B73" s="164" t="s">
        <v>165</v>
      </c>
      <c r="C73" s="165" t="s">
        <v>255</v>
      </c>
      <c r="D73" s="166" t="s">
        <v>11</v>
      </c>
      <c r="E73" s="172"/>
      <c r="F73" s="101" t="s">
        <v>39</v>
      </c>
      <c r="G73" s="101" t="s">
        <v>39</v>
      </c>
      <c r="H73" s="101" t="s">
        <v>39</v>
      </c>
      <c r="I73" s="168"/>
    </row>
    <row r="74" spans="1:9" ht="15.95" customHeight="1" x14ac:dyDescent="0.2">
      <c r="A74" s="164" t="s">
        <v>14</v>
      </c>
      <c r="B74" s="164" t="s">
        <v>68</v>
      </c>
      <c r="C74" s="165" t="s">
        <v>69</v>
      </c>
      <c r="D74" s="166" t="s">
        <v>67</v>
      </c>
      <c r="E74" s="172">
        <v>7.6070099999999998</v>
      </c>
      <c r="F74" s="100">
        <v>413</v>
      </c>
      <c r="G74" s="101" t="s">
        <v>39</v>
      </c>
      <c r="H74" s="101" t="s">
        <v>39</v>
      </c>
      <c r="I74" s="168">
        <v>3142</v>
      </c>
    </row>
    <row r="75" spans="1:9" ht="15.95" customHeight="1" x14ac:dyDescent="0.2">
      <c r="A75" s="164" t="s">
        <v>14</v>
      </c>
      <c r="B75" s="164" t="s">
        <v>68</v>
      </c>
      <c r="C75" s="165" t="s">
        <v>69</v>
      </c>
      <c r="D75" s="166" t="s">
        <v>67</v>
      </c>
      <c r="E75" s="172"/>
      <c r="F75" s="101" t="s">
        <v>39</v>
      </c>
      <c r="G75" s="101" t="s">
        <v>39</v>
      </c>
      <c r="H75" s="101" t="s">
        <v>39</v>
      </c>
      <c r="I75" s="168"/>
    </row>
    <row r="76" spans="1:9" ht="15.95" customHeight="1" x14ac:dyDescent="0.2">
      <c r="A76" s="164" t="s">
        <v>8</v>
      </c>
      <c r="B76" s="164" t="s">
        <v>234</v>
      </c>
      <c r="C76" s="165" t="s">
        <v>235</v>
      </c>
      <c r="D76" s="166" t="s">
        <v>70</v>
      </c>
      <c r="E76" s="171">
        <v>2</v>
      </c>
      <c r="F76" s="100">
        <v>166116</v>
      </c>
      <c r="G76" s="101" t="s">
        <v>39</v>
      </c>
      <c r="H76" s="101" t="s">
        <v>39</v>
      </c>
      <c r="I76" s="168">
        <v>332232</v>
      </c>
    </row>
    <row r="77" spans="1:9" ht="41.45" customHeight="1" x14ac:dyDescent="0.2">
      <c r="A77" s="164" t="s">
        <v>8</v>
      </c>
      <c r="B77" s="164" t="s">
        <v>234</v>
      </c>
      <c r="C77" s="165" t="s">
        <v>235</v>
      </c>
      <c r="D77" s="166" t="s">
        <v>70</v>
      </c>
      <c r="E77" s="171"/>
      <c r="F77" s="101" t="s">
        <v>39</v>
      </c>
      <c r="G77" s="101" t="s">
        <v>39</v>
      </c>
      <c r="H77" s="101" t="s">
        <v>39</v>
      </c>
      <c r="I77" s="168"/>
    </row>
    <row r="78" spans="1:9" ht="15.95" customHeight="1" x14ac:dyDescent="0.2">
      <c r="A78" s="164" t="s">
        <v>13</v>
      </c>
      <c r="B78" s="164" t="s">
        <v>238</v>
      </c>
      <c r="C78" s="165" t="s">
        <v>239</v>
      </c>
      <c r="D78" s="166" t="s">
        <v>70</v>
      </c>
      <c r="E78" s="171">
        <v>4</v>
      </c>
      <c r="F78" s="100">
        <v>70326</v>
      </c>
      <c r="G78" s="101" t="s">
        <v>39</v>
      </c>
      <c r="H78" s="101" t="s">
        <v>39</v>
      </c>
      <c r="I78" s="168">
        <v>281304</v>
      </c>
    </row>
    <row r="79" spans="1:9" ht="41.45" customHeight="1" x14ac:dyDescent="0.2">
      <c r="A79" s="164" t="s">
        <v>13</v>
      </c>
      <c r="B79" s="164" t="s">
        <v>238</v>
      </c>
      <c r="C79" s="165" t="s">
        <v>239</v>
      </c>
      <c r="D79" s="166" t="s">
        <v>70</v>
      </c>
      <c r="E79" s="171"/>
      <c r="F79" s="101" t="s">
        <v>39</v>
      </c>
      <c r="G79" s="101" t="s">
        <v>39</v>
      </c>
      <c r="H79" s="101" t="s">
        <v>39</v>
      </c>
      <c r="I79" s="168"/>
    </row>
    <row r="80" spans="1:9" ht="15.95" customHeight="1" x14ac:dyDescent="0.2">
      <c r="A80" s="164" t="s">
        <v>9</v>
      </c>
      <c r="B80" s="164" t="s">
        <v>289</v>
      </c>
      <c r="C80" s="165" t="s">
        <v>274</v>
      </c>
      <c r="D80" s="166" t="s">
        <v>12</v>
      </c>
      <c r="E80" s="167">
        <v>1174.6400000000001</v>
      </c>
      <c r="F80" s="100">
        <v>286</v>
      </c>
      <c r="G80" s="101" t="s">
        <v>39</v>
      </c>
      <c r="H80" s="101" t="s">
        <v>39</v>
      </c>
      <c r="I80" s="168">
        <v>335947</v>
      </c>
    </row>
    <row r="81" spans="1:9" ht="15.95" customHeight="1" x14ac:dyDescent="0.2">
      <c r="A81" s="164" t="s">
        <v>9</v>
      </c>
      <c r="B81" s="164" t="s">
        <v>289</v>
      </c>
      <c r="C81" s="165" t="s">
        <v>274</v>
      </c>
      <c r="D81" s="166" t="s">
        <v>12</v>
      </c>
      <c r="E81" s="167"/>
      <c r="F81" s="101" t="s">
        <v>39</v>
      </c>
      <c r="G81" s="101" t="s">
        <v>39</v>
      </c>
      <c r="H81" s="101" t="s">
        <v>39</v>
      </c>
      <c r="I81" s="168"/>
    </row>
    <row r="82" spans="1:9" ht="15.95" customHeight="1" x14ac:dyDescent="0.2">
      <c r="A82" s="164" t="s">
        <v>31</v>
      </c>
      <c r="B82" s="164" t="s">
        <v>275</v>
      </c>
      <c r="C82" s="165" t="s">
        <v>276</v>
      </c>
      <c r="D82" s="166" t="s">
        <v>67</v>
      </c>
      <c r="E82" s="167">
        <v>104.03</v>
      </c>
      <c r="F82" s="100">
        <v>50117</v>
      </c>
      <c r="G82" s="101" t="s">
        <v>39</v>
      </c>
      <c r="H82" s="101" t="s">
        <v>39</v>
      </c>
      <c r="I82" s="168">
        <v>5213672</v>
      </c>
    </row>
    <row r="83" spans="1:9" ht="15.95" customHeight="1" x14ac:dyDescent="0.2">
      <c r="A83" s="164" t="s">
        <v>31</v>
      </c>
      <c r="B83" s="164" t="s">
        <v>275</v>
      </c>
      <c r="C83" s="165" t="s">
        <v>276</v>
      </c>
      <c r="D83" s="166" t="s">
        <v>67</v>
      </c>
      <c r="E83" s="167"/>
      <c r="F83" s="101" t="s">
        <v>39</v>
      </c>
      <c r="G83" s="101" t="s">
        <v>39</v>
      </c>
      <c r="H83" s="101" t="s">
        <v>39</v>
      </c>
      <c r="I83" s="168"/>
    </row>
    <row r="84" spans="1:9" ht="15.95" customHeight="1" x14ac:dyDescent="0.2">
      <c r="A84" s="164" t="s">
        <v>40</v>
      </c>
      <c r="B84" s="164" t="s">
        <v>176</v>
      </c>
      <c r="C84" s="165" t="s">
        <v>261</v>
      </c>
      <c r="D84" s="166" t="s">
        <v>11</v>
      </c>
      <c r="E84" s="173">
        <v>9.9000000000000005E-2</v>
      </c>
      <c r="F84" s="100">
        <v>1232854</v>
      </c>
      <c r="G84" s="101" t="s">
        <v>39</v>
      </c>
      <c r="H84" s="101" t="s">
        <v>39</v>
      </c>
      <c r="I84" s="168">
        <v>122053</v>
      </c>
    </row>
    <row r="85" spans="1:9" ht="15.95" customHeight="1" x14ac:dyDescent="0.2">
      <c r="A85" s="164" t="s">
        <v>40</v>
      </c>
      <c r="B85" s="164" t="s">
        <v>176</v>
      </c>
      <c r="C85" s="165" t="s">
        <v>261</v>
      </c>
      <c r="D85" s="166" t="s">
        <v>11</v>
      </c>
      <c r="E85" s="173"/>
      <c r="F85" s="101" t="s">
        <v>39</v>
      </c>
      <c r="G85" s="101" t="s">
        <v>39</v>
      </c>
      <c r="H85" s="101" t="s">
        <v>39</v>
      </c>
      <c r="I85" s="168"/>
    </row>
    <row r="86" spans="1:9" ht="15.95" customHeight="1" x14ac:dyDescent="0.2">
      <c r="A86" s="164" t="s">
        <v>41</v>
      </c>
      <c r="B86" s="164" t="s">
        <v>264</v>
      </c>
      <c r="C86" s="165" t="s">
        <v>265</v>
      </c>
      <c r="D86" s="166" t="s">
        <v>11</v>
      </c>
      <c r="E86" s="170">
        <v>4.8999999999999998E-3</v>
      </c>
      <c r="F86" s="100">
        <v>1159425</v>
      </c>
      <c r="G86" s="101" t="s">
        <v>39</v>
      </c>
      <c r="H86" s="101" t="s">
        <v>39</v>
      </c>
      <c r="I86" s="168">
        <v>5681</v>
      </c>
    </row>
    <row r="87" spans="1:9" ht="15.95" customHeight="1" x14ac:dyDescent="0.2">
      <c r="A87" s="164" t="s">
        <v>41</v>
      </c>
      <c r="B87" s="164" t="s">
        <v>264</v>
      </c>
      <c r="C87" s="165" t="s">
        <v>265</v>
      </c>
      <c r="D87" s="166" t="s">
        <v>11</v>
      </c>
      <c r="E87" s="170"/>
      <c r="F87" s="101" t="s">
        <v>39</v>
      </c>
      <c r="G87" s="101" t="s">
        <v>39</v>
      </c>
      <c r="H87" s="101" t="s">
        <v>39</v>
      </c>
      <c r="I87" s="168"/>
    </row>
    <row r="88" spans="1:9" ht="15.95" customHeight="1" x14ac:dyDescent="0.2">
      <c r="A88" s="164" t="s">
        <v>42</v>
      </c>
      <c r="B88" s="164" t="s">
        <v>262</v>
      </c>
      <c r="C88" s="165" t="s">
        <v>263</v>
      </c>
      <c r="D88" s="166" t="s">
        <v>11</v>
      </c>
      <c r="E88" s="170">
        <v>7.4800000000000005E-2</v>
      </c>
      <c r="F88" s="100">
        <v>1159425</v>
      </c>
      <c r="G88" s="101" t="s">
        <v>39</v>
      </c>
      <c r="H88" s="101" t="s">
        <v>39</v>
      </c>
      <c r="I88" s="168">
        <v>86725</v>
      </c>
    </row>
    <row r="89" spans="1:9" ht="15.95" customHeight="1" x14ac:dyDescent="0.2">
      <c r="A89" s="164" t="s">
        <v>42</v>
      </c>
      <c r="B89" s="164" t="s">
        <v>262</v>
      </c>
      <c r="C89" s="165" t="s">
        <v>263</v>
      </c>
      <c r="D89" s="166" t="s">
        <v>11</v>
      </c>
      <c r="E89" s="170"/>
      <c r="F89" s="101" t="s">
        <v>39</v>
      </c>
      <c r="G89" s="101" t="s">
        <v>39</v>
      </c>
      <c r="H89" s="101" t="s">
        <v>39</v>
      </c>
      <c r="I89" s="168"/>
    </row>
    <row r="90" spans="1:9" ht="15.95" customHeight="1" x14ac:dyDescent="0.2">
      <c r="A90" s="164" t="s">
        <v>43</v>
      </c>
      <c r="B90" s="164" t="s">
        <v>246</v>
      </c>
      <c r="C90" s="165" t="s">
        <v>249</v>
      </c>
      <c r="D90" s="166" t="s">
        <v>70</v>
      </c>
      <c r="E90" s="171">
        <v>17</v>
      </c>
      <c r="F90" s="100">
        <v>1986</v>
      </c>
      <c r="G90" s="101" t="s">
        <v>39</v>
      </c>
      <c r="H90" s="101" t="s">
        <v>39</v>
      </c>
      <c r="I90" s="168">
        <v>33762</v>
      </c>
    </row>
    <row r="91" spans="1:9" ht="27.95" customHeight="1" x14ac:dyDescent="0.2">
      <c r="A91" s="164" t="s">
        <v>43</v>
      </c>
      <c r="B91" s="164" t="s">
        <v>246</v>
      </c>
      <c r="C91" s="165" t="s">
        <v>249</v>
      </c>
      <c r="D91" s="166" t="s">
        <v>70</v>
      </c>
      <c r="E91" s="171"/>
      <c r="F91" s="101" t="s">
        <v>39</v>
      </c>
      <c r="G91" s="101" t="s">
        <v>39</v>
      </c>
      <c r="H91" s="101" t="s">
        <v>39</v>
      </c>
      <c r="I91" s="168"/>
    </row>
    <row r="92" spans="1:9" ht="15.95" customHeight="1" x14ac:dyDescent="0.2">
      <c r="A92" s="164" t="s">
        <v>44</v>
      </c>
      <c r="B92" s="164" t="s">
        <v>246</v>
      </c>
      <c r="C92" s="165" t="s">
        <v>248</v>
      </c>
      <c r="D92" s="166" t="s">
        <v>70</v>
      </c>
      <c r="E92" s="171">
        <v>2</v>
      </c>
      <c r="F92" s="100">
        <v>1986</v>
      </c>
      <c r="G92" s="101" t="s">
        <v>39</v>
      </c>
      <c r="H92" s="101" t="s">
        <v>39</v>
      </c>
      <c r="I92" s="168">
        <v>3972</v>
      </c>
    </row>
    <row r="93" spans="1:9" ht="27.95" customHeight="1" x14ac:dyDescent="0.2">
      <c r="A93" s="164" t="s">
        <v>44</v>
      </c>
      <c r="B93" s="164" t="s">
        <v>246</v>
      </c>
      <c r="C93" s="165" t="s">
        <v>248</v>
      </c>
      <c r="D93" s="166" t="s">
        <v>70</v>
      </c>
      <c r="E93" s="171"/>
      <c r="F93" s="101" t="s">
        <v>39</v>
      </c>
      <c r="G93" s="101" t="s">
        <v>39</v>
      </c>
      <c r="H93" s="101" t="s">
        <v>39</v>
      </c>
      <c r="I93" s="168"/>
    </row>
    <row r="94" spans="1:9" ht="15.95" customHeight="1" x14ac:dyDescent="0.2">
      <c r="A94" s="164" t="s">
        <v>45</v>
      </c>
      <c r="B94" s="164" t="s">
        <v>246</v>
      </c>
      <c r="C94" s="165" t="s">
        <v>247</v>
      </c>
      <c r="D94" s="166" t="s">
        <v>70</v>
      </c>
      <c r="E94" s="171">
        <v>26</v>
      </c>
      <c r="F94" s="100">
        <v>1986</v>
      </c>
      <c r="G94" s="101" t="s">
        <v>39</v>
      </c>
      <c r="H94" s="101" t="s">
        <v>39</v>
      </c>
      <c r="I94" s="168">
        <v>51636</v>
      </c>
    </row>
    <row r="95" spans="1:9" ht="27.95" customHeight="1" x14ac:dyDescent="0.2">
      <c r="A95" s="164" t="s">
        <v>45</v>
      </c>
      <c r="B95" s="164" t="s">
        <v>246</v>
      </c>
      <c r="C95" s="165" t="s">
        <v>247</v>
      </c>
      <c r="D95" s="166" t="s">
        <v>70</v>
      </c>
      <c r="E95" s="171"/>
      <c r="F95" s="101" t="s">
        <v>39</v>
      </c>
      <c r="G95" s="101" t="s">
        <v>39</v>
      </c>
      <c r="H95" s="101" t="s">
        <v>39</v>
      </c>
      <c r="I95" s="168"/>
    </row>
    <row r="96" spans="1:9" ht="15.95" customHeight="1" x14ac:dyDescent="0.2">
      <c r="A96" s="164" t="s">
        <v>32</v>
      </c>
      <c r="B96" s="164" t="s">
        <v>95</v>
      </c>
      <c r="C96" s="165" t="s">
        <v>96</v>
      </c>
      <c r="D96" s="166" t="s">
        <v>12</v>
      </c>
      <c r="E96" s="169">
        <v>3.3716430000000002</v>
      </c>
      <c r="F96" s="100">
        <v>1059</v>
      </c>
      <c r="G96" s="101" t="s">
        <v>39</v>
      </c>
      <c r="H96" s="101" t="s">
        <v>39</v>
      </c>
      <c r="I96" s="168">
        <v>3571</v>
      </c>
    </row>
    <row r="97" spans="1:9" ht="15.95" customHeight="1" x14ac:dyDescent="0.2">
      <c r="A97" s="164" t="s">
        <v>32</v>
      </c>
      <c r="B97" s="164" t="s">
        <v>95</v>
      </c>
      <c r="C97" s="165" t="s">
        <v>96</v>
      </c>
      <c r="D97" s="166" t="s">
        <v>12</v>
      </c>
      <c r="E97" s="169"/>
      <c r="F97" s="101" t="s">
        <v>39</v>
      </c>
      <c r="G97" s="101" t="s">
        <v>39</v>
      </c>
      <c r="H97" s="101" t="s">
        <v>39</v>
      </c>
      <c r="I97" s="168"/>
    </row>
    <row r="98" spans="1:9" ht="15.95" customHeight="1" x14ac:dyDescent="0.2">
      <c r="A98" s="164" t="s">
        <v>30</v>
      </c>
      <c r="B98" s="164" t="s">
        <v>216</v>
      </c>
      <c r="C98" s="165" t="s">
        <v>147</v>
      </c>
      <c r="D98" s="166" t="s">
        <v>12</v>
      </c>
      <c r="E98" s="169">
        <v>5.0699999999999996E-4</v>
      </c>
      <c r="F98" s="100">
        <v>2146</v>
      </c>
      <c r="G98" s="101" t="s">
        <v>39</v>
      </c>
      <c r="H98" s="101" t="s">
        <v>39</v>
      </c>
      <c r="I98" s="168">
        <v>1</v>
      </c>
    </row>
    <row r="99" spans="1:9" ht="15.95" customHeight="1" x14ac:dyDescent="0.2">
      <c r="A99" s="164" t="s">
        <v>30</v>
      </c>
      <c r="B99" s="164" t="s">
        <v>216</v>
      </c>
      <c r="C99" s="165" t="s">
        <v>147</v>
      </c>
      <c r="D99" s="166" t="s">
        <v>12</v>
      </c>
      <c r="E99" s="169"/>
      <c r="F99" s="101" t="s">
        <v>39</v>
      </c>
      <c r="G99" s="101" t="s">
        <v>39</v>
      </c>
      <c r="H99" s="101" t="s">
        <v>39</v>
      </c>
      <c r="I99" s="168"/>
    </row>
    <row r="100" spans="1:9" ht="15.95" customHeight="1" x14ac:dyDescent="0.2">
      <c r="A100" s="164" t="s">
        <v>47</v>
      </c>
      <c r="B100" s="164" t="s">
        <v>283</v>
      </c>
      <c r="C100" s="165" t="s">
        <v>284</v>
      </c>
      <c r="D100" s="166" t="s">
        <v>11</v>
      </c>
      <c r="E100" s="172">
        <v>4.3096500000000004</v>
      </c>
      <c r="F100" s="100">
        <v>479359</v>
      </c>
      <c r="G100" s="101" t="s">
        <v>39</v>
      </c>
      <c r="H100" s="101" t="s">
        <v>39</v>
      </c>
      <c r="I100" s="168">
        <v>2065870</v>
      </c>
    </row>
    <row r="101" spans="1:9" ht="15.95" customHeight="1" x14ac:dyDescent="0.2">
      <c r="A101" s="164" t="s">
        <v>47</v>
      </c>
      <c r="B101" s="164" t="s">
        <v>283</v>
      </c>
      <c r="C101" s="165" t="s">
        <v>284</v>
      </c>
      <c r="D101" s="166" t="s">
        <v>11</v>
      </c>
      <c r="E101" s="172"/>
      <c r="F101" s="101" t="s">
        <v>39</v>
      </c>
      <c r="G101" s="101" t="s">
        <v>39</v>
      </c>
      <c r="H101" s="101" t="s">
        <v>39</v>
      </c>
      <c r="I101" s="168"/>
    </row>
    <row r="102" spans="1:9" ht="15.95" customHeight="1" x14ac:dyDescent="0.2">
      <c r="A102" s="164" t="s">
        <v>49</v>
      </c>
      <c r="B102" s="164" t="s">
        <v>256</v>
      </c>
      <c r="C102" s="165" t="s">
        <v>257</v>
      </c>
      <c r="D102" s="166" t="s">
        <v>258</v>
      </c>
      <c r="E102" s="173">
        <v>2E-3</v>
      </c>
      <c r="F102" s="100">
        <v>149179</v>
      </c>
      <c r="G102" s="101" t="s">
        <v>39</v>
      </c>
      <c r="H102" s="101" t="s">
        <v>39</v>
      </c>
      <c r="I102" s="168">
        <v>298</v>
      </c>
    </row>
    <row r="103" spans="1:9" ht="15.95" customHeight="1" x14ac:dyDescent="0.2">
      <c r="A103" s="164" t="s">
        <v>49</v>
      </c>
      <c r="B103" s="164" t="s">
        <v>256</v>
      </c>
      <c r="C103" s="165" t="s">
        <v>257</v>
      </c>
      <c r="D103" s="166" t="s">
        <v>258</v>
      </c>
      <c r="E103" s="173"/>
      <c r="F103" s="101" t="s">
        <v>39</v>
      </c>
      <c r="G103" s="101" t="s">
        <v>39</v>
      </c>
      <c r="H103" s="101" t="s">
        <v>39</v>
      </c>
      <c r="I103" s="168"/>
    </row>
    <row r="104" spans="1:9" ht="15.95" customHeight="1" x14ac:dyDescent="0.2">
      <c r="A104" s="164" t="s">
        <v>50</v>
      </c>
      <c r="B104" s="164" t="s">
        <v>217</v>
      </c>
      <c r="C104" s="165" t="s">
        <v>149</v>
      </c>
      <c r="D104" s="166" t="s">
        <v>12</v>
      </c>
      <c r="E104" s="171">
        <v>0.4</v>
      </c>
      <c r="F104" s="100">
        <v>951</v>
      </c>
      <c r="G104" s="101" t="s">
        <v>39</v>
      </c>
      <c r="H104" s="101" t="s">
        <v>39</v>
      </c>
      <c r="I104" s="168">
        <v>380</v>
      </c>
    </row>
    <row r="105" spans="1:9" ht="15.95" customHeight="1" x14ac:dyDescent="0.2">
      <c r="A105" s="164" t="s">
        <v>50</v>
      </c>
      <c r="B105" s="164" t="s">
        <v>217</v>
      </c>
      <c r="C105" s="165" t="s">
        <v>149</v>
      </c>
      <c r="D105" s="166" t="s">
        <v>12</v>
      </c>
      <c r="E105" s="171"/>
      <c r="F105" s="101" t="s">
        <v>39</v>
      </c>
      <c r="G105" s="101" t="s">
        <v>39</v>
      </c>
      <c r="H105" s="101" t="s">
        <v>39</v>
      </c>
      <c r="I105" s="168"/>
    </row>
    <row r="106" spans="1:9" ht="15.95" customHeight="1" x14ac:dyDescent="0.2">
      <c r="A106" s="164" t="s">
        <v>51</v>
      </c>
      <c r="B106" s="164" t="s">
        <v>71</v>
      </c>
      <c r="C106" s="165" t="s">
        <v>135</v>
      </c>
      <c r="D106" s="166" t="s">
        <v>12</v>
      </c>
      <c r="E106" s="172">
        <v>1.8060499999999999</v>
      </c>
      <c r="F106" s="100">
        <v>241</v>
      </c>
      <c r="G106" s="101" t="s">
        <v>39</v>
      </c>
      <c r="H106" s="101" t="s">
        <v>39</v>
      </c>
      <c r="I106" s="168">
        <v>435</v>
      </c>
    </row>
    <row r="107" spans="1:9" ht="15.95" customHeight="1" x14ac:dyDescent="0.2">
      <c r="A107" s="164" t="s">
        <v>51</v>
      </c>
      <c r="B107" s="164" t="s">
        <v>71</v>
      </c>
      <c r="C107" s="165" t="s">
        <v>135</v>
      </c>
      <c r="D107" s="166" t="s">
        <v>12</v>
      </c>
      <c r="E107" s="172"/>
      <c r="F107" s="101" t="s">
        <v>39</v>
      </c>
      <c r="G107" s="101" t="s">
        <v>39</v>
      </c>
      <c r="H107" s="101" t="s">
        <v>39</v>
      </c>
      <c r="I107" s="168"/>
    </row>
    <row r="108" spans="1:9" ht="15.95" customHeight="1" x14ac:dyDescent="0.2">
      <c r="A108" s="164" t="s">
        <v>52</v>
      </c>
      <c r="B108" s="164" t="s">
        <v>250</v>
      </c>
      <c r="C108" s="165" t="s">
        <v>251</v>
      </c>
      <c r="D108" s="166" t="s">
        <v>21</v>
      </c>
      <c r="E108" s="171">
        <v>6</v>
      </c>
      <c r="F108" s="100">
        <v>3695</v>
      </c>
      <c r="G108" s="101" t="s">
        <v>39</v>
      </c>
      <c r="H108" s="101" t="s">
        <v>39</v>
      </c>
      <c r="I108" s="168">
        <v>22170</v>
      </c>
    </row>
    <row r="109" spans="1:9" ht="27.95" customHeight="1" x14ac:dyDescent="0.2">
      <c r="A109" s="164" t="s">
        <v>52</v>
      </c>
      <c r="B109" s="164" t="s">
        <v>250</v>
      </c>
      <c r="C109" s="165" t="s">
        <v>251</v>
      </c>
      <c r="D109" s="166" t="s">
        <v>21</v>
      </c>
      <c r="E109" s="171"/>
      <c r="F109" s="101" t="s">
        <v>39</v>
      </c>
      <c r="G109" s="101" t="s">
        <v>39</v>
      </c>
      <c r="H109" s="101" t="s">
        <v>39</v>
      </c>
      <c r="I109" s="168"/>
    </row>
    <row r="110" spans="1:9" ht="15.95" customHeight="1" x14ac:dyDescent="0.2">
      <c r="A110" s="164" t="s">
        <v>157</v>
      </c>
      <c r="B110" s="164" t="s">
        <v>244</v>
      </c>
      <c r="C110" s="165" t="s">
        <v>245</v>
      </c>
      <c r="D110" s="166" t="s">
        <v>21</v>
      </c>
      <c r="E110" s="171">
        <v>894</v>
      </c>
      <c r="F110" s="100">
        <v>6761</v>
      </c>
      <c r="G110" s="101" t="s">
        <v>39</v>
      </c>
      <c r="H110" s="101" t="s">
        <v>39</v>
      </c>
      <c r="I110" s="168">
        <v>6044334</v>
      </c>
    </row>
    <row r="111" spans="1:9" ht="27.95" customHeight="1" x14ac:dyDescent="0.2">
      <c r="A111" s="164" t="s">
        <v>157</v>
      </c>
      <c r="B111" s="164" t="s">
        <v>244</v>
      </c>
      <c r="C111" s="165" t="s">
        <v>245</v>
      </c>
      <c r="D111" s="166" t="s">
        <v>21</v>
      </c>
      <c r="E111" s="171"/>
      <c r="F111" s="101" t="s">
        <v>39</v>
      </c>
      <c r="G111" s="101" t="s">
        <v>39</v>
      </c>
      <c r="H111" s="101" t="s">
        <v>39</v>
      </c>
      <c r="I111" s="168"/>
    </row>
    <row r="112" spans="1:9" ht="15.95" customHeight="1" x14ac:dyDescent="0.2">
      <c r="A112" s="164" t="s">
        <v>158</v>
      </c>
      <c r="B112" s="164" t="s">
        <v>218</v>
      </c>
      <c r="C112" s="165" t="s">
        <v>189</v>
      </c>
      <c r="D112" s="166" t="s">
        <v>11</v>
      </c>
      <c r="E112" s="169">
        <v>1.34E-4</v>
      </c>
      <c r="F112" s="100">
        <v>642114</v>
      </c>
      <c r="G112" s="101" t="s">
        <v>39</v>
      </c>
      <c r="H112" s="101" t="s">
        <v>39</v>
      </c>
      <c r="I112" s="168">
        <v>86</v>
      </c>
    </row>
    <row r="113" spans="1:9" ht="15.95" customHeight="1" x14ac:dyDescent="0.2">
      <c r="A113" s="164" t="s">
        <v>158</v>
      </c>
      <c r="B113" s="164" t="s">
        <v>218</v>
      </c>
      <c r="C113" s="165" t="s">
        <v>189</v>
      </c>
      <c r="D113" s="166" t="s">
        <v>11</v>
      </c>
      <c r="E113" s="169"/>
      <c r="F113" s="101" t="s">
        <v>39</v>
      </c>
      <c r="G113" s="101" t="s">
        <v>39</v>
      </c>
      <c r="H113" s="101" t="s">
        <v>39</v>
      </c>
      <c r="I113" s="168"/>
    </row>
    <row r="114" spans="1:9" ht="15.95" customHeight="1" x14ac:dyDescent="0.2">
      <c r="A114" s="164" t="s">
        <v>159</v>
      </c>
      <c r="B114" s="164" t="s">
        <v>165</v>
      </c>
      <c r="C114" s="165" t="s">
        <v>260</v>
      </c>
      <c r="D114" s="166" t="s">
        <v>11</v>
      </c>
      <c r="E114" s="170">
        <v>5.1999999999999998E-3</v>
      </c>
      <c r="F114" s="100">
        <v>1217621</v>
      </c>
      <c r="G114" s="101" t="s">
        <v>39</v>
      </c>
      <c r="H114" s="101" t="s">
        <v>39</v>
      </c>
      <c r="I114" s="168">
        <v>6332</v>
      </c>
    </row>
    <row r="115" spans="1:9" ht="15.95" customHeight="1" x14ac:dyDescent="0.2">
      <c r="A115" s="164" t="s">
        <v>159</v>
      </c>
      <c r="B115" s="164" t="s">
        <v>165</v>
      </c>
      <c r="C115" s="165" t="s">
        <v>260</v>
      </c>
      <c r="D115" s="166" t="s">
        <v>11</v>
      </c>
      <c r="E115" s="170"/>
      <c r="F115" s="101" t="s">
        <v>39</v>
      </c>
      <c r="G115" s="101" t="s">
        <v>39</v>
      </c>
      <c r="H115" s="101" t="s">
        <v>39</v>
      </c>
      <c r="I115" s="168"/>
    </row>
    <row r="116" spans="1:9" ht="15.95" customHeight="1" x14ac:dyDescent="0.2">
      <c r="A116" s="164" t="s">
        <v>160</v>
      </c>
      <c r="B116" s="164" t="s">
        <v>165</v>
      </c>
      <c r="C116" s="165" t="s">
        <v>259</v>
      </c>
      <c r="D116" s="166" t="s">
        <v>11</v>
      </c>
      <c r="E116" s="170">
        <v>1.17E-2</v>
      </c>
      <c r="F116" s="100">
        <v>1217621</v>
      </c>
      <c r="G116" s="101" t="s">
        <v>39</v>
      </c>
      <c r="H116" s="101" t="s">
        <v>39</v>
      </c>
      <c r="I116" s="168">
        <v>14246</v>
      </c>
    </row>
    <row r="117" spans="1:9" ht="15.95" customHeight="1" x14ac:dyDescent="0.2">
      <c r="A117" s="164" t="s">
        <v>160</v>
      </c>
      <c r="B117" s="164" t="s">
        <v>165</v>
      </c>
      <c r="C117" s="165" t="s">
        <v>259</v>
      </c>
      <c r="D117" s="166" t="s">
        <v>11</v>
      </c>
      <c r="E117" s="170"/>
      <c r="F117" s="101" t="s">
        <v>39</v>
      </c>
      <c r="G117" s="101" t="s">
        <v>39</v>
      </c>
      <c r="H117" s="101" t="s">
        <v>39</v>
      </c>
      <c r="I117" s="168"/>
    </row>
    <row r="118" spans="1:9" ht="15.95" customHeight="1" x14ac:dyDescent="0.2">
      <c r="A118" s="164" t="s">
        <v>161</v>
      </c>
      <c r="B118" s="164" t="s">
        <v>165</v>
      </c>
      <c r="C118" s="165" t="s">
        <v>252</v>
      </c>
      <c r="D118" s="166" t="s">
        <v>11</v>
      </c>
      <c r="E118" s="170">
        <v>1.1599999999999999E-2</v>
      </c>
      <c r="F118" s="100">
        <v>1217621</v>
      </c>
      <c r="G118" s="101" t="s">
        <v>39</v>
      </c>
      <c r="H118" s="101" t="s">
        <v>39</v>
      </c>
      <c r="I118" s="168">
        <v>14124</v>
      </c>
    </row>
    <row r="119" spans="1:9" ht="15.95" customHeight="1" x14ac:dyDescent="0.2">
      <c r="A119" s="164" t="s">
        <v>161</v>
      </c>
      <c r="B119" s="164" t="s">
        <v>165</v>
      </c>
      <c r="C119" s="165" t="s">
        <v>252</v>
      </c>
      <c r="D119" s="166" t="s">
        <v>11</v>
      </c>
      <c r="E119" s="170"/>
      <c r="F119" s="101" t="s">
        <v>39</v>
      </c>
      <c r="G119" s="101" t="s">
        <v>39</v>
      </c>
      <c r="H119" s="101" t="s">
        <v>39</v>
      </c>
      <c r="I119" s="168"/>
    </row>
    <row r="120" spans="1:9" ht="15.95" customHeight="1" x14ac:dyDescent="0.2">
      <c r="A120" s="164" t="s">
        <v>163</v>
      </c>
      <c r="B120" s="164" t="s">
        <v>219</v>
      </c>
      <c r="C120" s="165" t="s">
        <v>174</v>
      </c>
      <c r="D120" s="166" t="s">
        <v>12</v>
      </c>
      <c r="E120" s="167">
        <v>0.44</v>
      </c>
      <c r="F120" s="100">
        <v>2236</v>
      </c>
      <c r="G120" s="101" t="s">
        <v>39</v>
      </c>
      <c r="H120" s="101" t="s">
        <v>39</v>
      </c>
      <c r="I120" s="168">
        <v>984</v>
      </c>
    </row>
    <row r="121" spans="1:9" ht="15.95" customHeight="1" x14ac:dyDescent="0.2">
      <c r="A121" s="164" t="s">
        <v>163</v>
      </c>
      <c r="B121" s="164" t="s">
        <v>219</v>
      </c>
      <c r="C121" s="165" t="s">
        <v>174</v>
      </c>
      <c r="D121" s="166" t="s">
        <v>12</v>
      </c>
      <c r="E121" s="167"/>
      <c r="F121" s="101" t="s">
        <v>39</v>
      </c>
      <c r="G121" s="101" t="s">
        <v>39</v>
      </c>
      <c r="H121" s="101" t="s">
        <v>39</v>
      </c>
      <c r="I121" s="168"/>
    </row>
    <row r="122" spans="1:9" ht="15.95" customHeight="1" x14ac:dyDescent="0.2">
      <c r="A122" s="164" t="s">
        <v>164</v>
      </c>
      <c r="B122" s="164" t="s">
        <v>220</v>
      </c>
      <c r="C122" s="165" t="s">
        <v>156</v>
      </c>
      <c r="D122" s="166" t="s">
        <v>11</v>
      </c>
      <c r="E122" s="169">
        <v>1.3343000000000001E-2</v>
      </c>
      <c r="F122" s="100">
        <v>176524</v>
      </c>
      <c r="G122" s="101" t="s">
        <v>39</v>
      </c>
      <c r="H122" s="101" t="s">
        <v>39</v>
      </c>
      <c r="I122" s="168">
        <v>2355</v>
      </c>
    </row>
    <row r="123" spans="1:9" ht="15.95" customHeight="1" x14ac:dyDescent="0.2">
      <c r="A123" s="164" t="s">
        <v>164</v>
      </c>
      <c r="B123" s="164" t="s">
        <v>220</v>
      </c>
      <c r="C123" s="165" t="s">
        <v>156</v>
      </c>
      <c r="D123" s="166" t="s">
        <v>11</v>
      </c>
      <c r="E123" s="169"/>
      <c r="F123" s="101" t="s">
        <v>39</v>
      </c>
      <c r="G123" s="101" t="s">
        <v>39</v>
      </c>
      <c r="H123" s="101" t="s">
        <v>39</v>
      </c>
      <c r="I123" s="168"/>
    </row>
    <row r="124" spans="1:9" ht="15.95" customHeight="1" x14ac:dyDescent="0.2">
      <c r="A124" s="158" t="s">
        <v>166</v>
      </c>
      <c r="B124" s="158" t="s">
        <v>221</v>
      </c>
      <c r="C124" s="159" t="s">
        <v>191</v>
      </c>
      <c r="D124" s="160" t="s">
        <v>11</v>
      </c>
      <c r="E124" s="161">
        <v>8.6200000000000003E-4</v>
      </c>
      <c r="F124" s="100">
        <v>859685</v>
      </c>
      <c r="G124" s="101" t="s">
        <v>39</v>
      </c>
      <c r="H124" s="101" t="s">
        <v>39</v>
      </c>
      <c r="I124" s="162">
        <v>741</v>
      </c>
    </row>
    <row r="125" spans="1:9" ht="16.7" customHeight="1" x14ac:dyDescent="0.2">
      <c r="A125" s="158" t="s">
        <v>166</v>
      </c>
      <c r="B125" s="158" t="s">
        <v>221</v>
      </c>
      <c r="C125" s="159" t="s">
        <v>191</v>
      </c>
      <c r="D125" s="160" t="s">
        <v>11</v>
      </c>
      <c r="E125" s="161"/>
      <c r="F125" s="104" t="s">
        <v>39</v>
      </c>
      <c r="G125" s="104" t="s">
        <v>39</v>
      </c>
      <c r="H125" s="104" t="s">
        <v>39</v>
      </c>
      <c r="I125" s="162"/>
    </row>
    <row r="126" spans="1:9" ht="15.2" customHeight="1" x14ac:dyDescent="0.2">
      <c r="A126" s="158" t="s">
        <v>35</v>
      </c>
      <c r="B126" s="158" t="s">
        <v>35</v>
      </c>
      <c r="C126" s="159" t="s">
        <v>222</v>
      </c>
      <c r="D126" s="160" t="s">
        <v>10</v>
      </c>
      <c r="E126" s="163" t="s">
        <v>35</v>
      </c>
      <c r="F126" s="101" t="s">
        <v>35</v>
      </c>
      <c r="G126" s="101" t="s">
        <v>35</v>
      </c>
      <c r="H126" s="101" t="s">
        <v>35</v>
      </c>
      <c r="I126" s="137">
        <v>14656064</v>
      </c>
    </row>
    <row r="127" spans="1:9" ht="16.7" customHeight="1" x14ac:dyDescent="0.2">
      <c r="A127" s="158" t="s">
        <v>35</v>
      </c>
      <c r="B127" s="158" t="s">
        <v>35</v>
      </c>
      <c r="C127" s="159" t="s">
        <v>222</v>
      </c>
      <c r="D127" s="160" t="s">
        <v>10</v>
      </c>
      <c r="E127" s="163" t="s">
        <v>35</v>
      </c>
      <c r="F127" s="104" t="s">
        <v>35</v>
      </c>
      <c r="G127" s="104" t="s">
        <v>35</v>
      </c>
      <c r="H127" s="104" t="s">
        <v>35</v>
      </c>
      <c r="I127" s="137"/>
    </row>
    <row r="128" spans="1:9" ht="0.6" customHeight="1" x14ac:dyDescent="0.2">
      <c r="A128" s="156" t="s">
        <v>35</v>
      </c>
      <c r="B128" s="156" t="s">
        <v>35</v>
      </c>
      <c r="C128" s="156" t="s">
        <v>35</v>
      </c>
      <c r="D128" s="156" t="s">
        <v>35</v>
      </c>
      <c r="E128" s="156" t="s">
        <v>35</v>
      </c>
      <c r="F128" s="156" t="s">
        <v>35</v>
      </c>
      <c r="G128" s="156" t="s">
        <v>35</v>
      </c>
      <c r="H128" s="156" t="s">
        <v>35</v>
      </c>
      <c r="I128" s="156" t="s">
        <v>35</v>
      </c>
    </row>
    <row r="129" spans="2:6" ht="51.4" customHeight="1" x14ac:dyDescent="0.2">
      <c r="B129" s="91" t="s">
        <v>72</v>
      </c>
      <c r="C129" s="92" t="s">
        <v>35</v>
      </c>
      <c r="D129" s="155" t="s">
        <v>35</v>
      </c>
      <c r="E129" s="155" t="s">
        <v>35</v>
      </c>
      <c r="F129" s="155" t="s">
        <v>35</v>
      </c>
    </row>
    <row r="130" spans="2:6" ht="14.45" customHeight="1" x14ac:dyDescent="0.25">
      <c r="B130" s="93" t="s">
        <v>35</v>
      </c>
      <c r="C130" s="94" t="s">
        <v>223</v>
      </c>
      <c r="D130" s="157" t="s">
        <v>224</v>
      </c>
      <c r="E130" s="157" t="s">
        <v>224</v>
      </c>
      <c r="F130" s="157" t="s">
        <v>224</v>
      </c>
    </row>
    <row r="131" spans="2:6" ht="25.7" customHeight="1" x14ac:dyDescent="0.2">
      <c r="B131" s="91" t="s">
        <v>75</v>
      </c>
      <c r="C131" s="92" t="s">
        <v>35</v>
      </c>
      <c r="D131" s="155" t="s">
        <v>35</v>
      </c>
      <c r="E131" s="155" t="s">
        <v>35</v>
      </c>
      <c r="F131" s="155" t="s">
        <v>35</v>
      </c>
    </row>
    <row r="132" spans="2:6" ht="14.25" customHeight="1" x14ac:dyDescent="0.25">
      <c r="B132" s="93" t="s">
        <v>35</v>
      </c>
      <c r="C132" s="94" t="s">
        <v>223</v>
      </c>
      <c r="D132" s="157" t="s">
        <v>224</v>
      </c>
      <c r="E132" s="157" t="s">
        <v>224</v>
      </c>
      <c r="F132" s="157" t="s">
        <v>224</v>
      </c>
    </row>
  </sheetData>
  <mergeCells count="357">
    <mergeCell ref="A39:A40"/>
    <mergeCell ref="B39:B40"/>
    <mergeCell ref="C39:C40"/>
    <mergeCell ref="D39:D40"/>
    <mergeCell ref="E39:E40"/>
    <mergeCell ref="I39:I40"/>
    <mergeCell ref="B6:I6"/>
    <mergeCell ref="A7:B7"/>
    <mergeCell ref="C7:I7"/>
    <mergeCell ref="D9:D10"/>
    <mergeCell ref="E9:E10"/>
    <mergeCell ref="I9:I10"/>
    <mergeCell ref="A12:I12"/>
    <mergeCell ref="A13:A14"/>
    <mergeCell ref="A25:I25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I15:I16"/>
    <mergeCell ref="A17:A18"/>
    <mergeCell ref="B17:B18"/>
    <mergeCell ref="C17:C18"/>
    <mergeCell ref="D17:D18"/>
    <mergeCell ref="E17:E18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I17:I18"/>
    <mergeCell ref="A15:A16"/>
    <mergeCell ref="B15:B16"/>
    <mergeCell ref="C15:C16"/>
    <mergeCell ref="D15:D16"/>
    <mergeCell ref="E15:E1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23:I24"/>
    <mergeCell ref="A23:A24"/>
    <mergeCell ref="B23:B24"/>
    <mergeCell ref="C23:C24"/>
    <mergeCell ref="D23:D24"/>
    <mergeCell ref="E23:E24"/>
    <mergeCell ref="A26:A27"/>
    <mergeCell ref="B26:B27"/>
    <mergeCell ref="C26:C27"/>
    <mergeCell ref="D26:D27"/>
    <mergeCell ref="E26:E27"/>
    <mergeCell ref="I26:I27"/>
    <mergeCell ref="A31:I31"/>
    <mergeCell ref="A29:A30"/>
    <mergeCell ref="B29:B30"/>
    <mergeCell ref="C29:C30"/>
    <mergeCell ref="D29:D30"/>
    <mergeCell ref="E29:E30"/>
    <mergeCell ref="A28:I28"/>
    <mergeCell ref="I29:I30"/>
    <mergeCell ref="A33:A34"/>
    <mergeCell ref="B33:B34"/>
    <mergeCell ref="C33:C34"/>
    <mergeCell ref="D33:D34"/>
    <mergeCell ref="E33:E34"/>
    <mergeCell ref="I33:I34"/>
    <mergeCell ref="A35:A36"/>
    <mergeCell ref="B35:B36"/>
    <mergeCell ref="C35:C36"/>
    <mergeCell ref="D35:D36"/>
    <mergeCell ref="E35:E36"/>
    <mergeCell ref="I35:I36"/>
    <mergeCell ref="A37:A38"/>
    <mergeCell ref="B37:B38"/>
    <mergeCell ref="C37:C38"/>
    <mergeCell ref="D37:D38"/>
    <mergeCell ref="E37:E38"/>
    <mergeCell ref="I37:I38"/>
    <mergeCell ref="A41:A42"/>
    <mergeCell ref="B41:B42"/>
    <mergeCell ref="C41:C42"/>
    <mergeCell ref="D41:D42"/>
    <mergeCell ref="E41:E42"/>
    <mergeCell ref="I41:I42"/>
    <mergeCell ref="A43:A44"/>
    <mergeCell ref="B43:B44"/>
    <mergeCell ref="C43:C44"/>
    <mergeCell ref="D43:D44"/>
    <mergeCell ref="E43:E44"/>
    <mergeCell ref="I43:I44"/>
    <mergeCell ref="A45:A46"/>
    <mergeCell ref="B45:B46"/>
    <mergeCell ref="C45:C46"/>
    <mergeCell ref="D45:D46"/>
    <mergeCell ref="E45:E46"/>
    <mergeCell ref="I45:I46"/>
    <mergeCell ref="A47:A48"/>
    <mergeCell ref="B47:B48"/>
    <mergeCell ref="C47:C48"/>
    <mergeCell ref="D47:D48"/>
    <mergeCell ref="E47:E48"/>
    <mergeCell ref="I47:I48"/>
    <mergeCell ref="A49:A50"/>
    <mergeCell ref="B49:B50"/>
    <mergeCell ref="C49:C50"/>
    <mergeCell ref="D49:D50"/>
    <mergeCell ref="E49:E50"/>
    <mergeCell ref="I49:I50"/>
    <mergeCell ref="A51:A52"/>
    <mergeCell ref="B51:B52"/>
    <mergeCell ref="C51:C52"/>
    <mergeCell ref="D51:D52"/>
    <mergeCell ref="E51:E52"/>
    <mergeCell ref="I51:I52"/>
    <mergeCell ref="A53:A54"/>
    <mergeCell ref="B53:B54"/>
    <mergeCell ref="C53:C54"/>
    <mergeCell ref="D53:D54"/>
    <mergeCell ref="E53:E54"/>
    <mergeCell ref="I53:I54"/>
    <mergeCell ref="A55:A56"/>
    <mergeCell ref="B55:B56"/>
    <mergeCell ref="C55:C56"/>
    <mergeCell ref="D55:D56"/>
    <mergeCell ref="E55:E56"/>
    <mergeCell ref="I55:I56"/>
    <mergeCell ref="A57:A58"/>
    <mergeCell ref="B57:B58"/>
    <mergeCell ref="C57:C58"/>
    <mergeCell ref="D57:D58"/>
    <mergeCell ref="E57:E58"/>
    <mergeCell ref="I57:I58"/>
    <mergeCell ref="A59:A60"/>
    <mergeCell ref="B59:B60"/>
    <mergeCell ref="C59:C60"/>
    <mergeCell ref="D59:D60"/>
    <mergeCell ref="E59:E60"/>
    <mergeCell ref="I59:I60"/>
    <mergeCell ref="A61:A62"/>
    <mergeCell ref="B61:B62"/>
    <mergeCell ref="C61:C62"/>
    <mergeCell ref="D61:D62"/>
    <mergeCell ref="E61:E62"/>
    <mergeCell ref="I61:I62"/>
    <mergeCell ref="A63:A64"/>
    <mergeCell ref="B63:B64"/>
    <mergeCell ref="C63:C64"/>
    <mergeCell ref="D63:D64"/>
    <mergeCell ref="E63:E64"/>
    <mergeCell ref="I63:I64"/>
    <mergeCell ref="A65:A66"/>
    <mergeCell ref="B65:B66"/>
    <mergeCell ref="C65:C66"/>
    <mergeCell ref="D65:D66"/>
    <mergeCell ref="E65:E66"/>
    <mergeCell ref="I65:I66"/>
    <mergeCell ref="A67:A68"/>
    <mergeCell ref="B67:B68"/>
    <mergeCell ref="C67:C68"/>
    <mergeCell ref="D67:D68"/>
    <mergeCell ref="E67:E68"/>
    <mergeCell ref="A70:A71"/>
    <mergeCell ref="B70:B71"/>
    <mergeCell ref="C70:C71"/>
    <mergeCell ref="D70:D71"/>
    <mergeCell ref="E70:E71"/>
    <mergeCell ref="I70:I71"/>
    <mergeCell ref="A69:I69"/>
    <mergeCell ref="I72:I73"/>
    <mergeCell ref="A74:A75"/>
    <mergeCell ref="B74:B75"/>
    <mergeCell ref="C74:C75"/>
    <mergeCell ref="D74:D75"/>
    <mergeCell ref="E74:E75"/>
    <mergeCell ref="I74:I75"/>
    <mergeCell ref="A72:A73"/>
    <mergeCell ref="B72:B73"/>
    <mergeCell ref="C72:C73"/>
    <mergeCell ref="D72:D73"/>
    <mergeCell ref="E72:E73"/>
    <mergeCell ref="I76:I77"/>
    <mergeCell ref="A78:A79"/>
    <mergeCell ref="B78:B79"/>
    <mergeCell ref="C78:C79"/>
    <mergeCell ref="D78:D79"/>
    <mergeCell ref="E78:E79"/>
    <mergeCell ref="I78:I79"/>
    <mergeCell ref="A76:A77"/>
    <mergeCell ref="B76:B77"/>
    <mergeCell ref="C76:C77"/>
    <mergeCell ref="D76:D77"/>
    <mergeCell ref="E76:E77"/>
    <mergeCell ref="A80:A81"/>
    <mergeCell ref="B80:B81"/>
    <mergeCell ref="C80:C81"/>
    <mergeCell ref="D80:D81"/>
    <mergeCell ref="E80:E81"/>
    <mergeCell ref="I80:I81"/>
    <mergeCell ref="A82:A83"/>
    <mergeCell ref="B82:B83"/>
    <mergeCell ref="C82:C83"/>
    <mergeCell ref="D82:D83"/>
    <mergeCell ref="E82:E83"/>
    <mergeCell ref="I82:I83"/>
    <mergeCell ref="A84:A85"/>
    <mergeCell ref="B84:B85"/>
    <mergeCell ref="C84:C85"/>
    <mergeCell ref="D84:D85"/>
    <mergeCell ref="E84:E85"/>
    <mergeCell ref="I84:I85"/>
    <mergeCell ref="A86:A87"/>
    <mergeCell ref="B86:B87"/>
    <mergeCell ref="C86:C87"/>
    <mergeCell ref="D86:D87"/>
    <mergeCell ref="E86:E87"/>
    <mergeCell ref="I86:I87"/>
    <mergeCell ref="A88:A89"/>
    <mergeCell ref="B88:B89"/>
    <mergeCell ref="C88:C89"/>
    <mergeCell ref="D88:D89"/>
    <mergeCell ref="E88:E89"/>
    <mergeCell ref="I88:I89"/>
    <mergeCell ref="A90:A91"/>
    <mergeCell ref="B90:B91"/>
    <mergeCell ref="C90:C91"/>
    <mergeCell ref="D90:D91"/>
    <mergeCell ref="E90:E91"/>
    <mergeCell ref="I90:I91"/>
    <mergeCell ref="A92:A93"/>
    <mergeCell ref="B92:B93"/>
    <mergeCell ref="C92:C93"/>
    <mergeCell ref="D92:D93"/>
    <mergeCell ref="E92:E93"/>
    <mergeCell ref="I92:I93"/>
    <mergeCell ref="A94:A95"/>
    <mergeCell ref="B94:B95"/>
    <mergeCell ref="C94:C95"/>
    <mergeCell ref="D94:D95"/>
    <mergeCell ref="E94:E95"/>
    <mergeCell ref="I94:I95"/>
    <mergeCell ref="A96:A97"/>
    <mergeCell ref="B96:B97"/>
    <mergeCell ref="C96:C97"/>
    <mergeCell ref="D96:D97"/>
    <mergeCell ref="E96:E97"/>
    <mergeCell ref="I96:I97"/>
    <mergeCell ref="A98:A99"/>
    <mergeCell ref="B98:B99"/>
    <mergeCell ref="C98:C99"/>
    <mergeCell ref="D98:D99"/>
    <mergeCell ref="E98:E99"/>
    <mergeCell ref="I98:I99"/>
    <mergeCell ref="A100:A101"/>
    <mergeCell ref="B100:B101"/>
    <mergeCell ref="C100:C101"/>
    <mergeCell ref="D100:D101"/>
    <mergeCell ref="E100:E101"/>
    <mergeCell ref="I100:I101"/>
    <mergeCell ref="A102:A103"/>
    <mergeCell ref="B102:B103"/>
    <mergeCell ref="C102:C103"/>
    <mergeCell ref="D102:D103"/>
    <mergeCell ref="E102:E103"/>
    <mergeCell ref="I102:I103"/>
    <mergeCell ref="A104:A105"/>
    <mergeCell ref="B104:B105"/>
    <mergeCell ref="C104:C105"/>
    <mergeCell ref="D104:D105"/>
    <mergeCell ref="E104:E105"/>
    <mergeCell ref="I104:I105"/>
    <mergeCell ref="A106:A107"/>
    <mergeCell ref="B106:B107"/>
    <mergeCell ref="C106:C107"/>
    <mergeCell ref="D106:D107"/>
    <mergeCell ref="E106:E107"/>
    <mergeCell ref="I106:I107"/>
    <mergeCell ref="A108:A109"/>
    <mergeCell ref="B108:B109"/>
    <mergeCell ref="C108:C109"/>
    <mergeCell ref="D108:D109"/>
    <mergeCell ref="E108:E109"/>
    <mergeCell ref="I108:I109"/>
    <mergeCell ref="A110:A111"/>
    <mergeCell ref="B110:B111"/>
    <mergeCell ref="C110:C111"/>
    <mergeCell ref="D110:D111"/>
    <mergeCell ref="E110:E111"/>
    <mergeCell ref="I110:I111"/>
    <mergeCell ref="A112:A113"/>
    <mergeCell ref="B112:B113"/>
    <mergeCell ref="C112:C113"/>
    <mergeCell ref="D112:D113"/>
    <mergeCell ref="E112:E113"/>
    <mergeCell ref="I112:I113"/>
    <mergeCell ref="A114:A115"/>
    <mergeCell ref="B114:B115"/>
    <mergeCell ref="C114:C115"/>
    <mergeCell ref="D114:D115"/>
    <mergeCell ref="E114:E115"/>
    <mergeCell ref="I114:I115"/>
    <mergeCell ref="A116:A117"/>
    <mergeCell ref="B116:B117"/>
    <mergeCell ref="C116:C117"/>
    <mergeCell ref="D116:D117"/>
    <mergeCell ref="E116:E117"/>
    <mergeCell ref="I116:I117"/>
    <mergeCell ref="A118:A119"/>
    <mergeCell ref="B118:B119"/>
    <mergeCell ref="C118:C119"/>
    <mergeCell ref="D118:D119"/>
    <mergeCell ref="E118:E119"/>
    <mergeCell ref="I118:I119"/>
    <mergeCell ref="A120:A121"/>
    <mergeCell ref="B120:B121"/>
    <mergeCell ref="C120:C121"/>
    <mergeCell ref="D120:D121"/>
    <mergeCell ref="E120:E121"/>
    <mergeCell ref="I120:I121"/>
    <mergeCell ref="A122:A123"/>
    <mergeCell ref="B122:B123"/>
    <mergeCell ref="C122:C123"/>
    <mergeCell ref="D122:D123"/>
    <mergeCell ref="E122:E123"/>
    <mergeCell ref="I122:I123"/>
    <mergeCell ref="A128:I128"/>
    <mergeCell ref="D129:F129"/>
    <mergeCell ref="D130:F130"/>
    <mergeCell ref="D131:F131"/>
    <mergeCell ref="D132:F132"/>
    <mergeCell ref="A124:A125"/>
    <mergeCell ref="B124:B125"/>
    <mergeCell ref="C124:C125"/>
    <mergeCell ref="D124:D125"/>
    <mergeCell ref="E124:E125"/>
    <mergeCell ref="I124:I125"/>
    <mergeCell ref="A126:A127"/>
    <mergeCell ref="B126:B127"/>
    <mergeCell ref="C126:C127"/>
    <mergeCell ref="D126:D127"/>
    <mergeCell ref="E126:E127"/>
  </mergeCells>
  <pageMargins left="0.59055118110236227" right="0.59055118110236227" top="0.78740157480314965" bottom="0.78740157480314965" header="0.51181102362204722" footer="0.51181102362204722"/>
  <pageSetup paperSize="9" scale="84" fitToHeight="10000" orientation="landscape" horizontalDpi="300" verticalDpi="300" r:id="rId1"/>
  <headerFoot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workbookViewId="0">
      <selection activeCell="A4" sqref="A1:XFD1048576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79" t="s">
        <v>112</v>
      </c>
      <c r="B1" s="179" t="s">
        <v>112</v>
      </c>
      <c r="C1" s="179" t="s">
        <v>112</v>
      </c>
      <c r="D1" s="179" t="s">
        <v>112</v>
      </c>
      <c r="E1" s="184" t="s">
        <v>113</v>
      </c>
      <c r="F1" s="184" t="s">
        <v>113</v>
      </c>
      <c r="G1" s="184" t="s">
        <v>113</v>
      </c>
    </row>
    <row r="2" spans="1:7" ht="11.25" customHeight="1" x14ac:dyDescent="0.2">
      <c r="A2" s="179" t="s">
        <v>112</v>
      </c>
      <c r="B2" s="179" t="s">
        <v>112</v>
      </c>
      <c r="C2" s="179" t="s">
        <v>112</v>
      </c>
      <c r="D2" s="179" t="s">
        <v>112</v>
      </c>
    </row>
    <row r="3" spans="1:7" ht="16.7" customHeight="1" x14ac:dyDescent="0.2">
      <c r="A3" s="143" t="s">
        <v>34</v>
      </c>
      <c r="B3" s="143" t="s">
        <v>34</v>
      </c>
      <c r="C3" s="145" t="s">
        <v>93</v>
      </c>
      <c r="D3" s="145" t="s">
        <v>93</v>
      </c>
      <c r="E3" s="145" t="s">
        <v>93</v>
      </c>
      <c r="F3" s="145" t="s">
        <v>93</v>
      </c>
      <c r="G3" s="145" t="s">
        <v>93</v>
      </c>
    </row>
    <row r="4" spans="1:7" ht="16.7" customHeight="1" x14ac:dyDescent="0.2">
      <c r="A4" s="143" t="s">
        <v>0</v>
      </c>
      <c r="B4" s="143" t="s">
        <v>0</v>
      </c>
      <c r="C4" s="145" t="s">
        <v>35</v>
      </c>
      <c r="D4" s="145" t="s">
        <v>35</v>
      </c>
      <c r="E4" s="145" t="s">
        <v>35</v>
      </c>
      <c r="F4" s="145" t="s">
        <v>35</v>
      </c>
      <c r="G4" s="145" t="s">
        <v>35</v>
      </c>
    </row>
    <row r="5" spans="1:7" ht="30.95" customHeight="1" x14ac:dyDescent="0.2">
      <c r="A5" s="146" t="s">
        <v>231</v>
      </c>
      <c r="B5" s="146" t="s">
        <v>231</v>
      </c>
      <c r="C5" s="146" t="s">
        <v>231</v>
      </c>
      <c r="D5" s="146" t="s">
        <v>231</v>
      </c>
      <c r="E5" s="146" t="s">
        <v>231</v>
      </c>
      <c r="F5" s="146" t="s">
        <v>231</v>
      </c>
      <c r="G5" s="146" t="s">
        <v>231</v>
      </c>
    </row>
    <row r="6" spans="1:7" ht="16.7" customHeight="1" x14ac:dyDescent="0.2">
      <c r="A6" s="62" t="s">
        <v>1</v>
      </c>
      <c r="B6" s="155" t="s">
        <v>232</v>
      </c>
      <c r="C6" s="155" t="s">
        <v>232</v>
      </c>
      <c r="D6" s="155" t="s">
        <v>232</v>
      </c>
      <c r="E6" s="155" t="s">
        <v>232</v>
      </c>
      <c r="F6" s="155" t="s">
        <v>232</v>
      </c>
      <c r="G6" s="155" t="s">
        <v>232</v>
      </c>
    </row>
    <row r="7" spans="1:7" ht="3" customHeight="1" x14ac:dyDescent="0.2">
      <c r="B7" s="155" t="s">
        <v>232</v>
      </c>
      <c r="C7" s="155" t="s">
        <v>232</v>
      </c>
      <c r="D7" s="155" t="s">
        <v>232</v>
      </c>
      <c r="E7" s="155" t="s">
        <v>232</v>
      </c>
      <c r="F7" s="155" t="s">
        <v>232</v>
      </c>
      <c r="G7" s="155" t="s">
        <v>232</v>
      </c>
    </row>
    <row r="8" spans="1:7" ht="2.85" customHeight="1" x14ac:dyDescent="0.2">
      <c r="A8" s="144" t="s">
        <v>35</v>
      </c>
    </row>
    <row r="9" spans="1:7" ht="14.25" customHeight="1" x14ac:dyDescent="0.2">
      <c r="A9" s="144" t="s">
        <v>35</v>
      </c>
      <c r="B9" s="185" t="s">
        <v>76</v>
      </c>
      <c r="C9" s="185" t="s">
        <v>76</v>
      </c>
      <c r="D9" s="185" t="s">
        <v>76</v>
      </c>
      <c r="E9" s="185" t="s">
        <v>76</v>
      </c>
      <c r="F9" s="185" t="s">
        <v>76</v>
      </c>
      <c r="G9" s="185" t="s">
        <v>76</v>
      </c>
    </row>
    <row r="10" spans="1:7" ht="16.7" customHeight="1" x14ac:dyDescent="0.2">
      <c r="A10" s="143" t="s">
        <v>19</v>
      </c>
      <c r="B10" s="143" t="s">
        <v>19</v>
      </c>
      <c r="C10" s="145" t="s">
        <v>233</v>
      </c>
      <c r="D10" s="145" t="s">
        <v>233</v>
      </c>
      <c r="E10" s="145" t="s">
        <v>233</v>
      </c>
      <c r="F10" s="145" t="s">
        <v>233</v>
      </c>
      <c r="G10" s="145" t="s">
        <v>233</v>
      </c>
    </row>
    <row r="11" spans="1:7" ht="13.5" customHeight="1" x14ac:dyDescent="0.2">
      <c r="A11" s="180" t="s">
        <v>17</v>
      </c>
      <c r="B11" s="180" t="s">
        <v>17</v>
      </c>
      <c r="C11" s="180" t="s">
        <v>17</v>
      </c>
      <c r="D11" s="180" t="s">
        <v>17</v>
      </c>
      <c r="E11" s="182">
        <v>40404.525999999998</v>
      </c>
      <c r="F11" s="182"/>
      <c r="G11" s="63" t="s">
        <v>114</v>
      </c>
    </row>
    <row r="12" spans="1:7" ht="13.5" customHeight="1" x14ac:dyDescent="0.2">
      <c r="A12" s="180" t="s">
        <v>115</v>
      </c>
      <c r="B12" s="180" t="s">
        <v>115</v>
      </c>
      <c r="C12" s="180" t="s">
        <v>115</v>
      </c>
      <c r="D12" s="180" t="s">
        <v>115</v>
      </c>
      <c r="E12" s="182">
        <v>23011.137999999999</v>
      </c>
      <c r="F12" s="182"/>
      <c r="G12" s="63" t="s">
        <v>114</v>
      </c>
    </row>
    <row r="13" spans="1:7" ht="13.5" customHeight="1" x14ac:dyDescent="0.2">
      <c r="A13" s="180" t="s">
        <v>77</v>
      </c>
      <c r="B13" s="180" t="s">
        <v>77</v>
      </c>
      <c r="C13" s="180" t="s">
        <v>77</v>
      </c>
      <c r="D13" s="180" t="s">
        <v>77</v>
      </c>
      <c r="E13" s="183">
        <v>4.1094400000000002</v>
      </c>
      <c r="F13" s="183"/>
      <c r="G13" s="63" t="s">
        <v>116</v>
      </c>
    </row>
    <row r="14" spans="1:7" ht="16.7" customHeight="1" x14ac:dyDescent="0.2">
      <c r="A14" s="152" t="s">
        <v>117</v>
      </c>
      <c r="B14" s="152" t="s">
        <v>117</v>
      </c>
      <c r="C14" s="152" t="s">
        <v>117</v>
      </c>
      <c r="D14" s="152" t="s">
        <v>117</v>
      </c>
      <c r="E14" s="152" t="s">
        <v>117</v>
      </c>
      <c r="F14" s="152" t="s">
        <v>117</v>
      </c>
      <c r="G14" s="152" t="s">
        <v>117</v>
      </c>
    </row>
    <row r="15" spans="1:7" ht="57.4" customHeight="1" x14ac:dyDescent="0.2">
      <c r="A15" s="96" t="s">
        <v>118</v>
      </c>
      <c r="B15" s="96" t="s">
        <v>119</v>
      </c>
      <c r="C15" s="96" t="s">
        <v>78</v>
      </c>
      <c r="D15" s="96" t="s">
        <v>18</v>
      </c>
      <c r="E15" s="96" t="s">
        <v>4</v>
      </c>
      <c r="F15" s="96" t="s">
        <v>120</v>
      </c>
      <c r="G15" s="96" t="s">
        <v>121</v>
      </c>
    </row>
    <row r="16" spans="1:7" ht="15.2" customHeight="1" x14ac:dyDescent="0.2">
      <c r="A16" s="96" t="s">
        <v>6</v>
      </c>
      <c r="B16" s="96" t="s">
        <v>7</v>
      </c>
      <c r="C16" s="96" t="s">
        <v>14</v>
      </c>
      <c r="D16" s="96" t="s">
        <v>8</v>
      </c>
      <c r="E16" s="96" t="s">
        <v>13</v>
      </c>
      <c r="F16" s="96" t="s">
        <v>9</v>
      </c>
      <c r="G16" s="96" t="s">
        <v>31</v>
      </c>
    </row>
    <row r="17" spans="1:7" ht="16.7" customHeight="1" x14ac:dyDescent="0.2">
      <c r="A17" s="98" t="s">
        <v>35</v>
      </c>
      <c r="B17" s="64" t="s">
        <v>35</v>
      </c>
      <c r="C17" s="65" t="s">
        <v>122</v>
      </c>
      <c r="D17" s="64" t="s">
        <v>35</v>
      </c>
      <c r="E17" s="66" t="s">
        <v>35</v>
      </c>
      <c r="F17" s="66" t="s">
        <v>35</v>
      </c>
      <c r="G17" s="67">
        <v>40404526</v>
      </c>
    </row>
    <row r="18" spans="1:7" ht="16.7" customHeight="1" x14ac:dyDescent="0.2">
      <c r="A18" s="68" t="s">
        <v>35</v>
      </c>
      <c r="B18" s="69" t="s">
        <v>35</v>
      </c>
      <c r="C18" s="70" t="s">
        <v>123</v>
      </c>
      <c r="D18" s="69" t="s">
        <v>35</v>
      </c>
      <c r="E18" s="71" t="s">
        <v>35</v>
      </c>
      <c r="F18" s="71" t="s">
        <v>35</v>
      </c>
      <c r="G18" s="72" t="s">
        <v>35</v>
      </c>
    </row>
    <row r="19" spans="1:7" ht="16.7" customHeight="1" x14ac:dyDescent="0.2">
      <c r="A19" s="68" t="s">
        <v>35</v>
      </c>
      <c r="B19" s="68" t="s">
        <v>35</v>
      </c>
      <c r="C19" s="73" t="s">
        <v>124</v>
      </c>
      <c r="D19" s="68" t="s">
        <v>10</v>
      </c>
      <c r="E19" s="74" t="s">
        <v>35</v>
      </c>
      <c r="F19" s="74" t="s">
        <v>35</v>
      </c>
      <c r="G19" s="75">
        <v>22068706</v>
      </c>
    </row>
    <row r="20" spans="1:7" ht="16.7" customHeight="1" x14ac:dyDescent="0.2">
      <c r="A20" s="68" t="s">
        <v>35</v>
      </c>
      <c r="B20" s="69" t="s">
        <v>35</v>
      </c>
      <c r="C20" s="70" t="s">
        <v>125</v>
      </c>
      <c r="D20" s="69" t="s">
        <v>10</v>
      </c>
      <c r="E20" s="71" t="s">
        <v>35</v>
      </c>
      <c r="F20" s="71" t="s">
        <v>35</v>
      </c>
      <c r="G20" s="76">
        <v>11751317</v>
      </c>
    </row>
    <row r="21" spans="1:7" ht="16.7" customHeight="1" x14ac:dyDescent="0.2">
      <c r="A21" s="68" t="s">
        <v>35</v>
      </c>
      <c r="B21" s="68" t="s">
        <v>35</v>
      </c>
      <c r="C21" s="73" t="s">
        <v>126</v>
      </c>
      <c r="D21" s="68" t="s">
        <v>10</v>
      </c>
      <c r="E21" s="74" t="s">
        <v>35</v>
      </c>
      <c r="F21" s="74" t="s">
        <v>35</v>
      </c>
      <c r="G21" s="75">
        <v>3680214</v>
      </c>
    </row>
    <row r="22" spans="1:7" ht="16.7" customHeight="1" x14ac:dyDescent="0.2">
      <c r="A22" s="68" t="s">
        <v>35</v>
      </c>
      <c r="B22" s="69" t="s">
        <v>35</v>
      </c>
      <c r="C22" s="70" t="s">
        <v>66</v>
      </c>
      <c r="D22" s="69" t="s">
        <v>10</v>
      </c>
      <c r="E22" s="71" t="s">
        <v>35</v>
      </c>
      <c r="F22" s="71" t="s">
        <v>35</v>
      </c>
      <c r="G22" s="76">
        <v>942432</v>
      </c>
    </row>
    <row r="23" spans="1:7" ht="16.7" customHeight="1" x14ac:dyDescent="0.2">
      <c r="A23" s="68" t="s">
        <v>35</v>
      </c>
      <c r="B23" s="68" t="s">
        <v>35</v>
      </c>
      <c r="C23" s="73" t="s">
        <v>127</v>
      </c>
      <c r="D23" s="68" t="s">
        <v>10</v>
      </c>
      <c r="E23" s="74" t="s">
        <v>35</v>
      </c>
      <c r="F23" s="74" t="s">
        <v>35</v>
      </c>
      <c r="G23" s="75">
        <v>14655606</v>
      </c>
    </row>
    <row r="24" spans="1:7" ht="16.7" customHeight="1" x14ac:dyDescent="0.2">
      <c r="A24" s="68" t="s">
        <v>35</v>
      </c>
      <c r="B24" s="68" t="s">
        <v>35</v>
      </c>
      <c r="C24" s="73" t="s">
        <v>128</v>
      </c>
      <c r="D24" s="68" t="s">
        <v>10</v>
      </c>
      <c r="E24" s="74" t="s">
        <v>35</v>
      </c>
      <c r="F24" s="74" t="s">
        <v>35</v>
      </c>
      <c r="G24" s="77" t="s">
        <v>39</v>
      </c>
    </row>
    <row r="25" spans="1:7" ht="16.7" customHeight="1" x14ac:dyDescent="0.2">
      <c r="A25" s="68" t="s">
        <v>35</v>
      </c>
      <c r="B25" s="68" t="s">
        <v>35</v>
      </c>
      <c r="C25" s="73" t="s">
        <v>129</v>
      </c>
      <c r="D25" s="68" t="s">
        <v>10</v>
      </c>
      <c r="E25" s="74" t="s">
        <v>35</v>
      </c>
      <c r="F25" s="74" t="s">
        <v>35</v>
      </c>
      <c r="G25" s="77" t="s">
        <v>39</v>
      </c>
    </row>
    <row r="26" spans="1:7" ht="16.7" customHeight="1" x14ac:dyDescent="0.2">
      <c r="A26" s="68" t="s">
        <v>35</v>
      </c>
      <c r="B26" s="68" t="s">
        <v>35</v>
      </c>
      <c r="C26" s="73" t="s">
        <v>77</v>
      </c>
      <c r="D26" s="68" t="s">
        <v>130</v>
      </c>
      <c r="E26" s="78">
        <v>4109.4399999999996</v>
      </c>
      <c r="F26" s="74" t="s">
        <v>35</v>
      </c>
      <c r="G26" s="77" t="s">
        <v>35</v>
      </c>
    </row>
    <row r="27" spans="1:7" ht="57.4" customHeight="1" x14ac:dyDescent="0.2">
      <c r="A27" s="98" t="s">
        <v>6</v>
      </c>
      <c r="B27" s="98" t="s">
        <v>150</v>
      </c>
      <c r="C27" s="99" t="s">
        <v>151</v>
      </c>
      <c r="D27" s="98" t="s">
        <v>70</v>
      </c>
      <c r="E27" s="79">
        <v>2</v>
      </c>
      <c r="F27" s="79">
        <v>34689</v>
      </c>
      <c r="G27" s="102">
        <v>69378</v>
      </c>
    </row>
    <row r="28" spans="1:7" ht="43.7" customHeight="1" x14ac:dyDescent="0.2">
      <c r="A28" s="68" t="s">
        <v>35</v>
      </c>
      <c r="B28" s="69" t="s">
        <v>46</v>
      </c>
      <c r="C28" s="70" t="s">
        <v>48</v>
      </c>
      <c r="D28" s="69" t="s">
        <v>38</v>
      </c>
      <c r="E28" s="83">
        <v>9.5047999999999995</v>
      </c>
      <c r="F28" s="81">
        <v>5212</v>
      </c>
      <c r="G28" s="76">
        <v>49539</v>
      </c>
    </row>
    <row r="29" spans="1:7" ht="16.7" customHeight="1" x14ac:dyDescent="0.2">
      <c r="A29" s="68" t="s">
        <v>35</v>
      </c>
      <c r="B29" s="69" t="s">
        <v>36</v>
      </c>
      <c r="C29" s="70" t="s">
        <v>37</v>
      </c>
      <c r="D29" s="69" t="s">
        <v>38</v>
      </c>
      <c r="E29" s="82">
        <v>1.417</v>
      </c>
      <c r="F29" s="71" t="s">
        <v>39</v>
      </c>
      <c r="G29" s="72" t="s">
        <v>39</v>
      </c>
    </row>
    <row r="30" spans="1:7" ht="43.7" customHeight="1" x14ac:dyDescent="0.2">
      <c r="A30" s="68" t="s">
        <v>35</v>
      </c>
      <c r="B30" s="69" t="s">
        <v>56</v>
      </c>
      <c r="C30" s="70" t="s">
        <v>57</v>
      </c>
      <c r="D30" s="69" t="s">
        <v>15</v>
      </c>
      <c r="E30" s="83">
        <v>1.3734</v>
      </c>
      <c r="F30" s="81">
        <v>14003</v>
      </c>
      <c r="G30" s="76">
        <v>19232</v>
      </c>
    </row>
    <row r="31" spans="1:7" ht="30.2" customHeight="1" x14ac:dyDescent="0.2">
      <c r="A31" s="68" t="s">
        <v>35</v>
      </c>
      <c r="B31" s="69" t="s">
        <v>53</v>
      </c>
      <c r="C31" s="70" t="s">
        <v>16</v>
      </c>
      <c r="D31" s="69" t="s">
        <v>15</v>
      </c>
      <c r="E31" s="83">
        <v>4.36E-2</v>
      </c>
      <c r="F31" s="81">
        <v>8708</v>
      </c>
      <c r="G31" s="76">
        <v>380</v>
      </c>
    </row>
    <row r="32" spans="1:7" ht="30.2" customHeight="1" x14ac:dyDescent="0.2">
      <c r="A32" s="68" t="s">
        <v>35</v>
      </c>
      <c r="B32" s="69" t="s">
        <v>148</v>
      </c>
      <c r="C32" s="70" t="s">
        <v>149</v>
      </c>
      <c r="D32" s="69" t="s">
        <v>12</v>
      </c>
      <c r="E32" s="80">
        <v>0.24</v>
      </c>
      <c r="F32" s="81">
        <v>951</v>
      </c>
      <c r="G32" s="76">
        <v>228</v>
      </c>
    </row>
    <row r="33" spans="1:7" ht="70.900000000000006" customHeight="1" x14ac:dyDescent="0.2">
      <c r="A33" s="98" t="s">
        <v>7</v>
      </c>
      <c r="B33" s="98" t="s">
        <v>234</v>
      </c>
      <c r="C33" s="99" t="s">
        <v>235</v>
      </c>
      <c r="D33" s="98" t="s">
        <v>70</v>
      </c>
      <c r="E33" s="79">
        <v>2</v>
      </c>
      <c r="F33" s="79">
        <v>166116</v>
      </c>
      <c r="G33" s="102">
        <v>332232</v>
      </c>
    </row>
    <row r="34" spans="1:7" ht="57.4" customHeight="1" x14ac:dyDescent="0.2">
      <c r="A34" s="98" t="s">
        <v>14</v>
      </c>
      <c r="B34" s="98" t="s">
        <v>236</v>
      </c>
      <c r="C34" s="99" t="s">
        <v>237</v>
      </c>
      <c r="D34" s="98" t="s">
        <v>70</v>
      </c>
      <c r="E34" s="79">
        <v>4</v>
      </c>
      <c r="F34" s="79">
        <v>18217</v>
      </c>
      <c r="G34" s="102">
        <v>72868</v>
      </c>
    </row>
    <row r="35" spans="1:7" ht="43.7" customHeight="1" x14ac:dyDescent="0.2">
      <c r="A35" s="68" t="s">
        <v>35</v>
      </c>
      <c r="B35" s="69" t="s">
        <v>46</v>
      </c>
      <c r="C35" s="70" t="s">
        <v>48</v>
      </c>
      <c r="D35" s="69" t="s">
        <v>38</v>
      </c>
      <c r="E35" s="82">
        <v>13.952</v>
      </c>
      <c r="F35" s="81">
        <v>5212</v>
      </c>
      <c r="G35" s="76">
        <v>72718</v>
      </c>
    </row>
    <row r="36" spans="1:7" ht="30.2" customHeight="1" x14ac:dyDescent="0.2">
      <c r="A36" s="68" t="s">
        <v>35</v>
      </c>
      <c r="B36" s="69" t="s">
        <v>148</v>
      </c>
      <c r="C36" s="70" t="s">
        <v>149</v>
      </c>
      <c r="D36" s="69" t="s">
        <v>12</v>
      </c>
      <c r="E36" s="80">
        <v>0.16</v>
      </c>
      <c r="F36" s="81">
        <v>951</v>
      </c>
      <c r="G36" s="76">
        <v>152</v>
      </c>
    </row>
    <row r="37" spans="1:7" ht="70.900000000000006" customHeight="1" x14ac:dyDescent="0.2">
      <c r="A37" s="98" t="s">
        <v>8</v>
      </c>
      <c r="B37" s="98" t="s">
        <v>238</v>
      </c>
      <c r="C37" s="99" t="s">
        <v>239</v>
      </c>
      <c r="D37" s="98" t="s">
        <v>70</v>
      </c>
      <c r="E37" s="79">
        <v>4</v>
      </c>
      <c r="F37" s="79">
        <v>70326</v>
      </c>
      <c r="G37" s="102">
        <v>281304</v>
      </c>
    </row>
    <row r="38" spans="1:7" ht="70.900000000000006" customHeight="1" x14ac:dyDescent="0.2">
      <c r="A38" s="98" t="s">
        <v>13</v>
      </c>
      <c r="B38" s="98" t="s">
        <v>240</v>
      </c>
      <c r="C38" s="99" t="s">
        <v>241</v>
      </c>
      <c r="D38" s="98" t="s">
        <v>79</v>
      </c>
      <c r="E38" s="88">
        <v>90.152500000000003</v>
      </c>
      <c r="F38" s="79">
        <v>6017</v>
      </c>
      <c r="G38" s="102">
        <v>542448</v>
      </c>
    </row>
    <row r="39" spans="1:7" ht="43.7" customHeight="1" x14ac:dyDescent="0.2">
      <c r="A39" s="68" t="s">
        <v>35</v>
      </c>
      <c r="B39" s="69" t="s">
        <v>46</v>
      </c>
      <c r="C39" s="70" t="s">
        <v>48</v>
      </c>
      <c r="D39" s="69" t="s">
        <v>38</v>
      </c>
      <c r="E39" s="86">
        <v>98.266225000000006</v>
      </c>
      <c r="F39" s="81">
        <v>5212</v>
      </c>
      <c r="G39" s="76">
        <v>512164</v>
      </c>
    </row>
    <row r="40" spans="1:7" ht="16.7" customHeight="1" x14ac:dyDescent="0.2">
      <c r="A40" s="68" t="s">
        <v>35</v>
      </c>
      <c r="B40" s="69" t="s">
        <v>36</v>
      </c>
      <c r="C40" s="70" t="s">
        <v>37</v>
      </c>
      <c r="D40" s="69" t="s">
        <v>38</v>
      </c>
      <c r="E40" s="86">
        <v>2.319083</v>
      </c>
      <c r="F40" s="71" t="s">
        <v>39</v>
      </c>
      <c r="G40" s="72" t="s">
        <v>39</v>
      </c>
    </row>
    <row r="41" spans="1:7" ht="43.7" customHeight="1" x14ac:dyDescent="0.2">
      <c r="A41" s="68" t="s">
        <v>35</v>
      </c>
      <c r="B41" s="69" t="s">
        <v>56</v>
      </c>
      <c r="C41" s="70" t="s">
        <v>57</v>
      </c>
      <c r="D41" s="69" t="s">
        <v>15</v>
      </c>
      <c r="E41" s="87">
        <v>5.8959999999999999E-2</v>
      </c>
      <c r="F41" s="81">
        <v>14003</v>
      </c>
      <c r="G41" s="76">
        <v>826</v>
      </c>
    </row>
    <row r="42" spans="1:7" ht="57.4" customHeight="1" x14ac:dyDescent="0.2">
      <c r="A42" s="68" t="s">
        <v>35</v>
      </c>
      <c r="B42" s="69" t="s">
        <v>138</v>
      </c>
      <c r="C42" s="70" t="s">
        <v>139</v>
      </c>
      <c r="D42" s="69" t="s">
        <v>15</v>
      </c>
      <c r="E42" s="86">
        <v>2.2601230000000001</v>
      </c>
      <c r="F42" s="81">
        <v>6719</v>
      </c>
      <c r="G42" s="76">
        <v>15186</v>
      </c>
    </row>
    <row r="43" spans="1:7" ht="30.2" customHeight="1" x14ac:dyDescent="0.2">
      <c r="A43" s="68" t="s">
        <v>35</v>
      </c>
      <c r="B43" s="69" t="s">
        <v>64</v>
      </c>
      <c r="C43" s="70" t="s">
        <v>65</v>
      </c>
      <c r="D43" s="69" t="s">
        <v>15</v>
      </c>
      <c r="E43" s="87">
        <v>10.38674</v>
      </c>
      <c r="F43" s="81">
        <v>299</v>
      </c>
      <c r="G43" s="76">
        <v>3106</v>
      </c>
    </row>
    <row r="44" spans="1:7" ht="30.2" customHeight="1" x14ac:dyDescent="0.2">
      <c r="A44" s="68" t="s">
        <v>35</v>
      </c>
      <c r="B44" s="69" t="s">
        <v>152</v>
      </c>
      <c r="C44" s="70" t="s">
        <v>153</v>
      </c>
      <c r="D44" s="69" t="s">
        <v>15</v>
      </c>
      <c r="E44" s="86">
        <v>5.3653360000000001</v>
      </c>
      <c r="F44" s="81">
        <v>793</v>
      </c>
      <c r="G44" s="76">
        <v>4255</v>
      </c>
    </row>
    <row r="45" spans="1:7" ht="16.7" customHeight="1" x14ac:dyDescent="0.2">
      <c r="A45" s="68" t="s">
        <v>35</v>
      </c>
      <c r="B45" s="69" t="s">
        <v>58</v>
      </c>
      <c r="C45" s="70" t="s">
        <v>59</v>
      </c>
      <c r="D45" s="69" t="s">
        <v>15</v>
      </c>
      <c r="E45" s="86">
        <v>12.794262</v>
      </c>
      <c r="F45" s="81">
        <v>55</v>
      </c>
      <c r="G45" s="76">
        <v>704</v>
      </c>
    </row>
    <row r="46" spans="1:7" ht="43.7" customHeight="1" x14ac:dyDescent="0.2">
      <c r="A46" s="68" t="s">
        <v>35</v>
      </c>
      <c r="B46" s="69" t="s">
        <v>154</v>
      </c>
      <c r="C46" s="70" t="s">
        <v>96</v>
      </c>
      <c r="D46" s="69" t="s">
        <v>12</v>
      </c>
      <c r="E46" s="86">
        <v>3.3356430000000001</v>
      </c>
      <c r="F46" s="81">
        <v>1059</v>
      </c>
      <c r="G46" s="76">
        <v>3532</v>
      </c>
    </row>
    <row r="47" spans="1:7" ht="30.2" customHeight="1" x14ac:dyDescent="0.2">
      <c r="A47" s="68" t="s">
        <v>35</v>
      </c>
      <c r="B47" s="69" t="s">
        <v>133</v>
      </c>
      <c r="C47" s="70" t="s">
        <v>69</v>
      </c>
      <c r="D47" s="69" t="s">
        <v>67</v>
      </c>
      <c r="E47" s="86">
        <v>4.507625</v>
      </c>
      <c r="F47" s="81">
        <v>413</v>
      </c>
      <c r="G47" s="76">
        <v>1862</v>
      </c>
    </row>
    <row r="48" spans="1:7" ht="30.2" customHeight="1" x14ac:dyDescent="0.2">
      <c r="A48" s="68" t="s">
        <v>35</v>
      </c>
      <c r="B48" s="69" t="s">
        <v>134</v>
      </c>
      <c r="C48" s="70" t="s">
        <v>135</v>
      </c>
      <c r="D48" s="69" t="s">
        <v>12</v>
      </c>
      <c r="E48" s="86">
        <v>1.1719820000000001</v>
      </c>
      <c r="F48" s="81">
        <v>241</v>
      </c>
      <c r="G48" s="76">
        <v>282</v>
      </c>
    </row>
    <row r="49" spans="1:7" ht="30.2" customHeight="1" x14ac:dyDescent="0.2">
      <c r="A49" s="68" t="s">
        <v>35</v>
      </c>
      <c r="B49" s="69" t="s">
        <v>155</v>
      </c>
      <c r="C49" s="70" t="s">
        <v>156</v>
      </c>
      <c r="D49" s="69" t="s">
        <v>11</v>
      </c>
      <c r="E49" s="86">
        <v>3.4259999999999998E-3</v>
      </c>
      <c r="F49" s="81">
        <v>176524</v>
      </c>
      <c r="G49" s="76">
        <v>605</v>
      </c>
    </row>
    <row r="50" spans="1:7" ht="98.1" customHeight="1" x14ac:dyDescent="0.2">
      <c r="A50" s="98" t="s">
        <v>9</v>
      </c>
      <c r="B50" s="98" t="s">
        <v>242</v>
      </c>
      <c r="C50" s="99" t="s">
        <v>243</v>
      </c>
      <c r="D50" s="98" t="s">
        <v>79</v>
      </c>
      <c r="E50" s="90">
        <v>901.52499999999998</v>
      </c>
      <c r="F50" s="79">
        <v>6964</v>
      </c>
      <c r="G50" s="102">
        <v>6278220</v>
      </c>
    </row>
    <row r="51" spans="1:7" ht="43.7" customHeight="1" x14ac:dyDescent="0.2">
      <c r="A51" s="68" t="s">
        <v>35</v>
      </c>
      <c r="B51" s="69" t="s">
        <v>46</v>
      </c>
      <c r="C51" s="70" t="s">
        <v>48</v>
      </c>
      <c r="D51" s="69" t="s">
        <v>38</v>
      </c>
      <c r="E51" s="87">
        <v>654.15826000000004</v>
      </c>
      <c r="F51" s="81">
        <v>5212</v>
      </c>
      <c r="G51" s="76">
        <v>3409473</v>
      </c>
    </row>
    <row r="52" spans="1:7" ht="16.7" customHeight="1" x14ac:dyDescent="0.2">
      <c r="A52" s="68" t="s">
        <v>35</v>
      </c>
      <c r="B52" s="69" t="s">
        <v>36</v>
      </c>
      <c r="C52" s="70" t="s">
        <v>37</v>
      </c>
      <c r="D52" s="69" t="s">
        <v>38</v>
      </c>
      <c r="E52" s="86">
        <v>159.584349</v>
      </c>
      <c r="F52" s="71" t="s">
        <v>39</v>
      </c>
      <c r="G52" s="72" t="s">
        <v>39</v>
      </c>
    </row>
    <row r="53" spans="1:7" ht="43.7" customHeight="1" x14ac:dyDescent="0.2">
      <c r="A53" s="68" t="s">
        <v>35</v>
      </c>
      <c r="B53" s="69" t="s">
        <v>56</v>
      </c>
      <c r="C53" s="70" t="s">
        <v>57</v>
      </c>
      <c r="D53" s="69" t="s">
        <v>15</v>
      </c>
      <c r="E53" s="83">
        <v>103.8674</v>
      </c>
      <c r="F53" s="81">
        <v>14003</v>
      </c>
      <c r="G53" s="76">
        <v>1454455</v>
      </c>
    </row>
    <row r="54" spans="1:7" ht="30.2" customHeight="1" x14ac:dyDescent="0.2">
      <c r="A54" s="68" t="s">
        <v>35</v>
      </c>
      <c r="B54" s="69" t="s">
        <v>64</v>
      </c>
      <c r="C54" s="70" t="s">
        <v>65</v>
      </c>
      <c r="D54" s="69" t="s">
        <v>15</v>
      </c>
      <c r="E54" s="86">
        <v>34.294913000000001</v>
      </c>
      <c r="F54" s="81">
        <v>299</v>
      </c>
      <c r="G54" s="76">
        <v>10254</v>
      </c>
    </row>
    <row r="55" spans="1:7" ht="30.2" customHeight="1" x14ac:dyDescent="0.2">
      <c r="A55" s="68" t="s">
        <v>35</v>
      </c>
      <c r="B55" s="69" t="s">
        <v>54</v>
      </c>
      <c r="C55" s="70" t="s">
        <v>55</v>
      </c>
      <c r="D55" s="69" t="s">
        <v>15</v>
      </c>
      <c r="E55" s="86">
        <v>54.734287000000002</v>
      </c>
      <c r="F55" s="81">
        <v>25387</v>
      </c>
      <c r="G55" s="76">
        <v>1389539</v>
      </c>
    </row>
    <row r="56" spans="1:7" ht="16.7" customHeight="1" x14ac:dyDescent="0.2">
      <c r="A56" s="68" t="s">
        <v>35</v>
      </c>
      <c r="B56" s="69" t="s">
        <v>62</v>
      </c>
      <c r="C56" s="70" t="s">
        <v>63</v>
      </c>
      <c r="D56" s="69" t="s">
        <v>15</v>
      </c>
      <c r="E56" s="86">
        <v>0.98266200000000004</v>
      </c>
      <c r="F56" s="81">
        <v>11516</v>
      </c>
      <c r="G56" s="76">
        <v>11316</v>
      </c>
    </row>
    <row r="57" spans="1:7" ht="30.2" customHeight="1" x14ac:dyDescent="0.2">
      <c r="A57" s="68" t="s">
        <v>35</v>
      </c>
      <c r="B57" s="69" t="s">
        <v>60</v>
      </c>
      <c r="C57" s="70" t="s">
        <v>61</v>
      </c>
      <c r="D57" s="69" t="s">
        <v>15</v>
      </c>
      <c r="E57" s="86">
        <v>0.98266200000000004</v>
      </c>
      <c r="F57" s="81">
        <v>987</v>
      </c>
      <c r="G57" s="76">
        <v>970</v>
      </c>
    </row>
    <row r="58" spans="1:7" ht="16.7" customHeight="1" x14ac:dyDescent="0.2">
      <c r="A58" s="68" t="s">
        <v>35</v>
      </c>
      <c r="B58" s="69" t="s">
        <v>58</v>
      </c>
      <c r="C58" s="70" t="s">
        <v>59</v>
      </c>
      <c r="D58" s="69" t="s">
        <v>15</v>
      </c>
      <c r="E58" s="86">
        <v>1.277461</v>
      </c>
      <c r="F58" s="81">
        <v>55</v>
      </c>
      <c r="G58" s="76">
        <v>70</v>
      </c>
    </row>
    <row r="59" spans="1:7" ht="30.2" customHeight="1" x14ac:dyDescent="0.2">
      <c r="A59" s="68" t="s">
        <v>35</v>
      </c>
      <c r="B59" s="69" t="s">
        <v>133</v>
      </c>
      <c r="C59" s="70" t="s">
        <v>69</v>
      </c>
      <c r="D59" s="69" t="s">
        <v>67</v>
      </c>
      <c r="E59" s="86">
        <v>3.065185</v>
      </c>
      <c r="F59" s="81">
        <v>413</v>
      </c>
      <c r="G59" s="76">
        <v>1266</v>
      </c>
    </row>
    <row r="60" spans="1:7" ht="30.2" customHeight="1" x14ac:dyDescent="0.2">
      <c r="A60" s="68" t="s">
        <v>35</v>
      </c>
      <c r="B60" s="69" t="s">
        <v>134</v>
      </c>
      <c r="C60" s="70" t="s">
        <v>135</v>
      </c>
      <c r="D60" s="69" t="s">
        <v>12</v>
      </c>
      <c r="E60" s="86">
        <v>0.63106799999999996</v>
      </c>
      <c r="F60" s="81">
        <v>241</v>
      </c>
      <c r="G60" s="76">
        <v>152</v>
      </c>
    </row>
    <row r="61" spans="1:7" ht="30.2" customHeight="1" x14ac:dyDescent="0.2">
      <c r="A61" s="68" t="s">
        <v>35</v>
      </c>
      <c r="B61" s="69" t="s">
        <v>155</v>
      </c>
      <c r="C61" s="70" t="s">
        <v>156</v>
      </c>
      <c r="D61" s="69" t="s">
        <v>11</v>
      </c>
      <c r="E61" s="86">
        <v>9.9170000000000005E-3</v>
      </c>
      <c r="F61" s="81">
        <v>176524</v>
      </c>
      <c r="G61" s="76">
        <v>1751</v>
      </c>
    </row>
    <row r="62" spans="1:7" ht="57.4" customHeight="1" x14ac:dyDescent="0.2">
      <c r="A62" s="98" t="s">
        <v>31</v>
      </c>
      <c r="B62" s="98" t="s">
        <v>244</v>
      </c>
      <c r="C62" s="99" t="s">
        <v>245</v>
      </c>
      <c r="D62" s="98" t="s">
        <v>21</v>
      </c>
      <c r="E62" s="79">
        <v>894</v>
      </c>
      <c r="F62" s="79">
        <v>6761</v>
      </c>
      <c r="G62" s="102">
        <v>6044334</v>
      </c>
    </row>
    <row r="63" spans="1:7" ht="57.4" customHeight="1" x14ac:dyDescent="0.2">
      <c r="A63" s="98" t="s">
        <v>40</v>
      </c>
      <c r="B63" s="98" t="s">
        <v>246</v>
      </c>
      <c r="C63" s="99" t="s">
        <v>247</v>
      </c>
      <c r="D63" s="98" t="s">
        <v>70</v>
      </c>
      <c r="E63" s="79">
        <v>26</v>
      </c>
      <c r="F63" s="79">
        <v>1986</v>
      </c>
      <c r="G63" s="102">
        <v>51636</v>
      </c>
    </row>
    <row r="64" spans="1:7" ht="57.4" customHeight="1" x14ac:dyDescent="0.2">
      <c r="A64" s="98" t="s">
        <v>41</v>
      </c>
      <c r="B64" s="98" t="s">
        <v>246</v>
      </c>
      <c r="C64" s="99" t="s">
        <v>248</v>
      </c>
      <c r="D64" s="98" t="s">
        <v>70</v>
      </c>
      <c r="E64" s="79">
        <v>2</v>
      </c>
      <c r="F64" s="79">
        <v>1986</v>
      </c>
      <c r="G64" s="102">
        <v>3972</v>
      </c>
    </row>
    <row r="65" spans="1:7" ht="57.4" customHeight="1" x14ac:dyDescent="0.2">
      <c r="A65" s="98" t="s">
        <v>42</v>
      </c>
      <c r="B65" s="98" t="s">
        <v>246</v>
      </c>
      <c r="C65" s="99" t="s">
        <v>249</v>
      </c>
      <c r="D65" s="98" t="s">
        <v>70</v>
      </c>
      <c r="E65" s="79">
        <v>17</v>
      </c>
      <c r="F65" s="79">
        <v>1986</v>
      </c>
      <c r="G65" s="102">
        <v>33762</v>
      </c>
    </row>
    <row r="66" spans="1:7" ht="70.900000000000006" customHeight="1" x14ac:dyDescent="0.2">
      <c r="A66" s="98" t="s">
        <v>43</v>
      </c>
      <c r="B66" s="98" t="s">
        <v>94</v>
      </c>
      <c r="C66" s="99" t="s">
        <v>162</v>
      </c>
      <c r="D66" s="98" t="s">
        <v>79</v>
      </c>
      <c r="E66" s="79">
        <v>6</v>
      </c>
      <c r="F66" s="79">
        <v>7915</v>
      </c>
      <c r="G66" s="102">
        <v>47490</v>
      </c>
    </row>
    <row r="67" spans="1:7" ht="43.7" customHeight="1" x14ac:dyDescent="0.2">
      <c r="A67" s="68" t="s">
        <v>35</v>
      </c>
      <c r="B67" s="69" t="s">
        <v>46</v>
      </c>
      <c r="C67" s="70" t="s">
        <v>48</v>
      </c>
      <c r="D67" s="69" t="s">
        <v>38</v>
      </c>
      <c r="E67" s="87">
        <v>5.7486600000000001</v>
      </c>
      <c r="F67" s="81">
        <v>5212</v>
      </c>
      <c r="G67" s="76">
        <v>29962</v>
      </c>
    </row>
    <row r="68" spans="1:7" ht="16.7" customHeight="1" x14ac:dyDescent="0.2">
      <c r="A68" s="68" t="s">
        <v>35</v>
      </c>
      <c r="B68" s="69" t="s">
        <v>36</v>
      </c>
      <c r="C68" s="70" t="s">
        <v>37</v>
      </c>
      <c r="D68" s="69" t="s">
        <v>38</v>
      </c>
      <c r="E68" s="86">
        <v>0.96334200000000003</v>
      </c>
      <c r="F68" s="71" t="s">
        <v>39</v>
      </c>
      <c r="G68" s="72" t="s">
        <v>39</v>
      </c>
    </row>
    <row r="69" spans="1:7" ht="43.7" customHeight="1" x14ac:dyDescent="0.2">
      <c r="A69" s="68" t="s">
        <v>35</v>
      </c>
      <c r="B69" s="69" t="s">
        <v>56</v>
      </c>
      <c r="C69" s="70" t="s">
        <v>57</v>
      </c>
      <c r="D69" s="69" t="s">
        <v>15</v>
      </c>
      <c r="E69" s="87">
        <v>0.63438000000000005</v>
      </c>
      <c r="F69" s="81">
        <v>14003</v>
      </c>
      <c r="G69" s="76">
        <v>8883</v>
      </c>
    </row>
    <row r="70" spans="1:7" ht="30.2" customHeight="1" x14ac:dyDescent="0.2">
      <c r="A70" s="68" t="s">
        <v>35</v>
      </c>
      <c r="B70" s="69" t="s">
        <v>64</v>
      </c>
      <c r="C70" s="70" t="s">
        <v>65</v>
      </c>
      <c r="D70" s="69" t="s">
        <v>15</v>
      </c>
      <c r="E70" s="86">
        <v>0.92671800000000004</v>
      </c>
      <c r="F70" s="81">
        <v>299</v>
      </c>
      <c r="G70" s="76">
        <v>277</v>
      </c>
    </row>
    <row r="71" spans="1:7" ht="30.2" customHeight="1" x14ac:dyDescent="0.2">
      <c r="A71" s="68" t="s">
        <v>35</v>
      </c>
      <c r="B71" s="69" t="s">
        <v>54</v>
      </c>
      <c r="C71" s="70" t="s">
        <v>55</v>
      </c>
      <c r="D71" s="69" t="s">
        <v>15</v>
      </c>
      <c r="E71" s="86">
        <v>0.32634600000000002</v>
      </c>
      <c r="F71" s="81">
        <v>25387</v>
      </c>
      <c r="G71" s="76">
        <v>8285</v>
      </c>
    </row>
    <row r="72" spans="1:7" ht="16.7" customHeight="1" x14ac:dyDescent="0.2">
      <c r="A72" s="68" t="s">
        <v>35</v>
      </c>
      <c r="B72" s="69" t="s">
        <v>62</v>
      </c>
      <c r="C72" s="70" t="s">
        <v>63</v>
      </c>
      <c r="D72" s="69" t="s">
        <v>15</v>
      </c>
      <c r="E72" s="86">
        <v>2.6159999999999998E-3</v>
      </c>
      <c r="F72" s="81">
        <v>11516</v>
      </c>
      <c r="G72" s="76">
        <v>30</v>
      </c>
    </row>
    <row r="73" spans="1:7" ht="30.2" customHeight="1" x14ac:dyDescent="0.2">
      <c r="A73" s="68" t="s">
        <v>35</v>
      </c>
      <c r="B73" s="69" t="s">
        <v>60</v>
      </c>
      <c r="C73" s="70" t="s">
        <v>61</v>
      </c>
      <c r="D73" s="69" t="s">
        <v>15</v>
      </c>
      <c r="E73" s="86">
        <v>2.6159999999999998E-3</v>
      </c>
      <c r="F73" s="81">
        <v>987</v>
      </c>
      <c r="G73" s="76">
        <v>3</v>
      </c>
    </row>
    <row r="74" spans="1:7" ht="16.7" customHeight="1" x14ac:dyDescent="0.2">
      <c r="A74" s="68" t="s">
        <v>35</v>
      </c>
      <c r="B74" s="69" t="s">
        <v>58</v>
      </c>
      <c r="C74" s="70" t="s">
        <v>59</v>
      </c>
      <c r="D74" s="69" t="s">
        <v>15</v>
      </c>
      <c r="E74" s="86">
        <v>5.4935999999999999E-2</v>
      </c>
      <c r="F74" s="81">
        <v>55</v>
      </c>
      <c r="G74" s="76">
        <v>3</v>
      </c>
    </row>
    <row r="75" spans="1:7" ht="43.7" customHeight="1" x14ac:dyDescent="0.2">
      <c r="A75" s="68" t="s">
        <v>35</v>
      </c>
      <c r="B75" s="69" t="s">
        <v>154</v>
      </c>
      <c r="C75" s="70" t="s">
        <v>96</v>
      </c>
      <c r="D75" s="69" t="s">
        <v>12</v>
      </c>
      <c r="E75" s="82">
        <v>3.5999999999999997E-2</v>
      </c>
      <c r="F75" s="81">
        <v>1059</v>
      </c>
      <c r="G75" s="76">
        <v>38</v>
      </c>
    </row>
    <row r="76" spans="1:7" ht="30.2" customHeight="1" x14ac:dyDescent="0.2">
      <c r="A76" s="68" t="s">
        <v>35</v>
      </c>
      <c r="B76" s="69" t="s">
        <v>133</v>
      </c>
      <c r="C76" s="70" t="s">
        <v>69</v>
      </c>
      <c r="D76" s="69" t="s">
        <v>67</v>
      </c>
      <c r="E76" s="83">
        <v>3.4200000000000001E-2</v>
      </c>
      <c r="F76" s="81">
        <v>413</v>
      </c>
      <c r="G76" s="76">
        <v>14</v>
      </c>
    </row>
    <row r="77" spans="1:7" ht="30.2" customHeight="1" x14ac:dyDescent="0.2">
      <c r="A77" s="68" t="s">
        <v>35</v>
      </c>
      <c r="B77" s="69" t="s">
        <v>134</v>
      </c>
      <c r="C77" s="70" t="s">
        <v>135</v>
      </c>
      <c r="D77" s="69" t="s">
        <v>12</v>
      </c>
      <c r="E77" s="82">
        <v>3.0000000000000001E-3</v>
      </c>
      <c r="F77" s="81">
        <v>241</v>
      </c>
      <c r="G77" s="76">
        <v>1</v>
      </c>
    </row>
    <row r="78" spans="1:7" ht="57.4" customHeight="1" x14ac:dyDescent="0.2">
      <c r="A78" s="98" t="s">
        <v>44</v>
      </c>
      <c r="B78" s="98" t="s">
        <v>250</v>
      </c>
      <c r="C78" s="99" t="s">
        <v>251</v>
      </c>
      <c r="D78" s="98" t="s">
        <v>21</v>
      </c>
      <c r="E78" s="79">
        <v>6</v>
      </c>
      <c r="F78" s="79">
        <v>3695</v>
      </c>
      <c r="G78" s="102">
        <v>22170</v>
      </c>
    </row>
    <row r="79" spans="1:7" ht="30.2" customHeight="1" x14ac:dyDescent="0.2">
      <c r="A79" s="98" t="s">
        <v>45</v>
      </c>
      <c r="B79" s="98" t="s">
        <v>165</v>
      </c>
      <c r="C79" s="99" t="s">
        <v>252</v>
      </c>
      <c r="D79" s="98" t="s">
        <v>11</v>
      </c>
      <c r="E79" s="88">
        <v>1.1599999999999999E-2</v>
      </c>
      <c r="F79" s="79">
        <v>1217621</v>
      </c>
      <c r="G79" s="102">
        <v>14124</v>
      </c>
    </row>
    <row r="80" spans="1:7" ht="30.2" customHeight="1" x14ac:dyDescent="0.2">
      <c r="A80" s="98" t="s">
        <v>32</v>
      </c>
      <c r="B80" s="98" t="s">
        <v>253</v>
      </c>
      <c r="C80" s="99" t="s">
        <v>254</v>
      </c>
      <c r="D80" s="98" t="s">
        <v>170</v>
      </c>
      <c r="E80" s="79">
        <v>2</v>
      </c>
      <c r="F80" s="79">
        <v>4205</v>
      </c>
      <c r="G80" s="102">
        <v>8410</v>
      </c>
    </row>
    <row r="81" spans="1:7" ht="57.4" customHeight="1" x14ac:dyDescent="0.2">
      <c r="A81" s="68" t="s">
        <v>35</v>
      </c>
      <c r="B81" s="69" t="s">
        <v>171</v>
      </c>
      <c r="C81" s="70" t="s">
        <v>172</v>
      </c>
      <c r="D81" s="69" t="s">
        <v>38</v>
      </c>
      <c r="E81" s="83">
        <v>1.0304</v>
      </c>
      <c r="F81" s="81">
        <v>7033</v>
      </c>
      <c r="G81" s="76">
        <v>7247</v>
      </c>
    </row>
    <row r="82" spans="1:7" ht="30.2" customHeight="1" x14ac:dyDescent="0.2">
      <c r="A82" s="68" t="s">
        <v>35</v>
      </c>
      <c r="B82" s="69" t="s">
        <v>64</v>
      </c>
      <c r="C82" s="70" t="s">
        <v>65</v>
      </c>
      <c r="D82" s="69" t="s">
        <v>15</v>
      </c>
      <c r="E82" s="83">
        <v>0.6048</v>
      </c>
      <c r="F82" s="81">
        <v>299</v>
      </c>
      <c r="G82" s="76">
        <v>181</v>
      </c>
    </row>
    <row r="83" spans="1:7" ht="30.2" customHeight="1" x14ac:dyDescent="0.2">
      <c r="A83" s="68" t="s">
        <v>35</v>
      </c>
      <c r="B83" s="69" t="s">
        <v>173</v>
      </c>
      <c r="C83" s="70" t="s">
        <v>174</v>
      </c>
      <c r="D83" s="69" t="s">
        <v>12</v>
      </c>
      <c r="E83" s="80">
        <v>0.44</v>
      </c>
      <c r="F83" s="81">
        <v>2236</v>
      </c>
      <c r="G83" s="76">
        <v>984</v>
      </c>
    </row>
    <row r="84" spans="1:7" ht="16.7" customHeight="1" x14ac:dyDescent="0.2">
      <c r="A84" s="98" t="s">
        <v>30</v>
      </c>
      <c r="B84" s="98" t="s">
        <v>165</v>
      </c>
      <c r="C84" s="99" t="s">
        <v>255</v>
      </c>
      <c r="D84" s="98" t="s">
        <v>11</v>
      </c>
      <c r="E84" s="89">
        <v>1.0200000000000001E-3</v>
      </c>
      <c r="F84" s="79">
        <v>1217621</v>
      </c>
      <c r="G84" s="102">
        <v>1242</v>
      </c>
    </row>
    <row r="85" spans="1:7" ht="43.7" customHeight="1" x14ac:dyDescent="0.2">
      <c r="A85" s="98" t="s">
        <v>47</v>
      </c>
      <c r="B85" s="98" t="s">
        <v>177</v>
      </c>
      <c r="C85" s="99" t="s">
        <v>178</v>
      </c>
      <c r="D85" s="98" t="s">
        <v>179</v>
      </c>
      <c r="E85" s="85">
        <v>0.64</v>
      </c>
      <c r="F85" s="79">
        <v>208</v>
      </c>
      <c r="G85" s="102">
        <v>133</v>
      </c>
    </row>
    <row r="86" spans="1:7" ht="43.7" customHeight="1" x14ac:dyDescent="0.2">
      <c r="A86" s="68" t="s">
        <v>35</v>
      </c>
      <c r="B86" s="69" t="s">
        <v>180</v>
      </c>
      <c r="C86" s="70" t="s">
        <v>181</v>
      </c>
      <c r="D86" s="69" t="s">
        <v>38</v>
      </c>
      <c r="E86" s="87">
        <v>1.4449999999999999E-2</v>
      </c>
      <c r="F86" s="81">
        <v>5240</v>
      </c>
      <c r="G86" s="76">
        <v>76</v>
      </c>
    </row>
    <row r="87" spans="1:7" ht="16.7" customHeight="1" x14ac:dyDescent="0.2">
      <c r="A87" s="68" t="s">
        <v>35</v>
      </c>
      <c r="B87" s="69" t="s">
        <v>36</v>
      </c>
      <c r="C87" s="70" t="s">
        <v>37</v>
      </c>
      <c r="D87" s="69" t="s">
        <v>38</v>
      </c>
      <c r="E87" s="86">
        <v>1.36E-4</v>
      </c>
      <c r="F87" s="71" t="s">
        <v>39</v>
      </c>
      <c r="G87" s="72" t="s">
        <v>39</v>
      </c>
    </row>
    <row r="88" spans="1:7" ht="30.2" customHeight="1" x14ac:dyDescent="0.2">
      <c r="A88" s="68" t="s">
        <v>35</v>
      </c>
      <c r="B88" s="69" t="s">
        <v>182</v>
      </c>
      <c r="C88" s="70" t="s">
        <v>183</v>
      </c>
      <c r="D88" s="69" t="s">
        <v>15</v>
      </c>
      <c r="E88" s="87">
        <v>4.4099999999999999E-3</v>
      </c>
      <c r="F88" s="81">
        <v>198</v>
      </c>
      <c r="G88" s="76">
        <v>1</v>
      </c>
    </row>
    <row r="89" spans="1:7" ht="30.2" customHeight="1" x14ac:dyDescent="0.2">
      <c r="A89" s="68" t="s">
        <v>35</v>
      </c>
      <c r="B89" s="69" t="s">
        <v>184</v>
      </c>
      <c r="C89" s="70" t="s">
        <v>185</v>
      </c>
      <c r="D89" s="69" t="s">
        <v>15</v>
      </c>
      <c r="E89" s="86">
        <v>6.7999999999999999E-5</v>
      </c>
      <c r="F89" s="81">
        <v>40</v>
      </c>
      <c r="G89" s="72" t="s">
        <v>39</v>
      </c>
    </row>
    <row r="90" spans="1:7" ht="16.7" customHeight="1" x14ac:dyDescent="0.2">
      <c r="A90" s="68" t="s">
        <v>35</v>
      </c>
      <c r="B90" s="69" t="s">
        <v>186</v>
      </c>
      <c r="C90" s="70" t="s">
        <v>187</v>
      </c>
      <c r="D90" s="69" t="s">
        <v>15</v>
      </c>
      <c r="E90" s="86">
        <v>6.7999999999999999E-5</v>
      </c>
      <c r="F90" s="81">
        <v>12144</v>
      </c>
      <c r="G90" s="76">
        <v>1</v>
      </c>
    </row>
    <row r="91" spans="1:7" ht="30.2" customHeight="1" x14ac:dyDescent="0.2">
      <c r="A91" s="68" t="s">
        <v>35</v>
      </c>
      <c r="B91" s="69" t="s">
        <v>53</v>
      </c>
      <c r="C91" s="70" t="s">
        <v>16</v>
      </c>
      <c r="D91" s="69" t="s">
        <v>15</v>
      </c>
      <c r="E91" s="86">
        <v>6.7999999999999999E-5</v>
      </c>
      <c r="F91" s="81">
        <v>8708</v>
      </c>
      <c r="G91" s="76">
        <v>1</v>
      </c>
    </row>
    <row r="92" spans="1:7" ht="16.7" customHeight="1" x14ac:dyDescent="0.2">
      <c r="A92" s="68" t="s">
        <v>35</v>
      </c>
      <c r="B92" s="69" t="s">
        <v>188</v>
      </c>
      <c r="C92" s="70" t="s">
        <v>189</v>
      </c>
      <c r="D92" s="69" t="s">
        <v>11</v>
      </c>
      <c r="E92" s="86">
        <v>9.0000000000000002E-6</v>
      </c>
      <c r="F92" s="81">
        <v>642114</v>
      </c>
      <c r="G92" s="76">
        <v>6</v>
      </c>
    </row>
    <row r="93" spans="1:7" ht="30.2" customHeight="1" x14ac:dyDescent="0.2">
      <c r="A93" s="68" t="s">
        <v>35</v>
      </c>
      <c r="B93" s="69" t="s">
        <v>190</v>
      </c>
      <c r="C93" s="70" t="s">
        <v>191</v>
      </c>
      <c r="D93" s="69" t="s">
        <v>11</v>
      </c>
      <c r="E93" s="86">
        <v>5.8E-5</v>
      </c>
      <c r="F93" s="81">
        <v>859685</v>
      </c>
      <c r="G93" s="76">
        <v>50</v>
      </c>
    </row>
    <row r="94" spans="1:7" ht="16.7" customHeight="1" x14ac:dyDescent="0.2">
      <c r="A94" s="98" t="s">
        <v>49</v>
      </c>
      <c r="B94" s="98" t="s">
        <v>256</v>
      </c>
      <c r="C94" s="99" t="s">
        <v>257</v>
      </c>
      <c r="D94" s="98" t="s">
        <v>258</v>
      </c>
      <c r="E94" s="90">
        <v>2E-3</v>
      </c>
      <c r="F94" s="79">
        <v>149179</v>
      </c>
      <c r="G94" s="102">
        <v>298</v>
      </c>
    </row>
    <row r="95" spans="1:7" ht="30.2" customHeight="1" x14ac:dyDescent="0.2">
      <c r="A95" s="98" t="s">
        <v>50</v>
      </c>
      <c r="B95" s="98" t="s">
        <v>140</v>
      </c>
      <c r="C95" s="99" t="s">
        <v>167</v>
      </c>
      <c r="D95" s="98" t="s">
        <v>141</v>
      </c>
      <c r="E95" s="88">
        <v>1.6899999999999998E-2</v>
      </c>
      <c r="F95" s="79">
        <v>498619</v>
      </c>
      <c r="G95" s="102">
        <v>8427</v>
      </c>
    </row>
    <row r="96" spans="1:7" ht="43.7" customHeight="1" x14ac:dyDescent="0.2">
      <c r="A96" s="68" t="s">
        <v>35</v>
      </c>
      <c r="B96" s="69" t="s">
        <v>142</v>
      </c>
      <c r="C96" s="70" t="s">
        <v>143</v>
      </c>
      <c r="D96" s="69" t="s">
        <v>38</v>
      </c>
      <c r="E96" s="86">
        <v>1.6372720000000001</v>
      </c>
      <c r="F96" s="81">
        <v>5101</v>
      </c>
      <c r="G96" s="76">
        <v>8352</v>
      </c>
    </row>
    <row r="97" spans="1:7" ht="16.7" customHeight="1" x14ac:dyDescent="0.2">
      <c r="A97" s="68" t="s">
        <v>35</v>
      </c>
      <c r="B97" s="69" t="s">
        <v>36</v>
      </c>
      <c r="C97" s="70" t="s">
        <v>37</v>
      </c>
      <c r="D97" s="69" t="s">
        <v>38</v>
      </c>
      <c r="E97" s="86">
        <v>5.868E-3</v>
      </c>
      <c r="F97" s="71" t="s">
        <v>39</v>
      </c>
      <c r="G97" s="72" t="s">
        <v>39</v>
      </c>
    </row>
    <row r="98" spans="1:7" ht="30.2" customHeight="1" x14ac:dyDescent="0.2">
      <c r="A98" s="68" t="s">
        <v>35</v>
      </c>
      <c r="B98" s="69" t="s">
        <v>136</v>
      </c>
      <c r="C98" s="70" t="s">
        <v>137</v>
      </c>
      <c r="D98" s="69" t="s">
        <v>15</v>
      </c>
      <c r="E98" s="86">
        <v>2.271E-3</v>
      </c>
      <c r="F98" s="81">
        <v>13496</v>
      </c>
      <c r="G98" s="76">
        <v>31</v>
      </c>
    </row>
    <row r="99" spans="1:7" ht="30.2" customHeight="1" x14ac:dyDescent="0.2">
      <c r="A99" s="68" t="s">
        <v>35</v>
      </c>
      <c r="B99" s="69" t="s">
        <v>131</v>
      </c>
      <c r="C99" s="70" t="s">
        <v>132</v>
      </c>
      <c r="D99" s="69" t="s">
        <v>15</v>
      </c>
      <c r="E99" s="86">
        <v>8.3662E-2</v>
      </c>
      <c r="F99" s="81">
        <v>133</v>
      </c>
      <c r="G99" s="76">
        <v>11</v>
      </c>
    </row>
    <row r="100" spans="1:7" ht="30.2" customHeight="1" x14ac:dyDescent="0.2">
      <c r="A100" s="68" t="s">
        <v>35</v>
      </c>
      <c r="B100" s="69" t="s">
        <v>53</v>
      </c>
      <c r="C100" s="70" t="s">
        <v>16</v>
      </c>
      <c r="D100" s="69" t="s">
        <v>15</v>
      </c>
      <c r="E100" s="86">
        <v>3.5959999999999998E-3</v>
      </c>
      <c r="F100" s="81">
        <v>8708</v>
      </c>
      <c r="G100" s="76">
        <v>31</v>
      </c>
    </row>
    <row r="101" spans="1:7" ht="16.7" customHeight="1" x14ac:dyDescent="0.2">
      <c r="A101" s="68" t="s">
        <v>35</v>
      </c>
      <c r="B101" s="69" t="s">
        <v>144</v>
      </c>
      <c r="C101" s="70" t="s">
        <v>145</v>
      </c>
      <c r="D101" s="69" t="s">
        <v>15</v>
      </c>
      <c r="E101" s="86">
        <v>4.0695000000000002E-2</v>
      </c>
      <c r="F101" s="81">
        <v>19</v>
      </c>
      <c r="G101" s="76">
        <v>1</v>
      </c>
    </row>
    <row r="102" spans="1:7" ht="43.7" customHeight="1" x14ac:dyDescent="0.2">
      <c r="A102" s="68" t="s">
        <v>35</v>
      </c>
      <c r="B102" s="69" t="s">
        <v>146</v>
      </c>
      <c r="C102" s="70" t="s">
        <v>147</v>
      </c>
      <c r="D102" s="69" t="s">
        <v>12</v>
      </c>
      <c r="E102" s="86">
        <v>5.0699999999999996E-4</v>
      </c>
      <c r="F102" s="81">
        <v>2146</v>
      </c>
      <c r="G102" s="76">
        <v>1</v>
      </c>
    </row>
    <row r="103" spans="1:7" ht="16.7" customHeight="1" x14ac:dyDescent="0.2">
      <c r="A103" s="98" t="s">
        <v>51</v>
      </c>
      <c r="B103" s="98" t="s">
        <v>165</v>
      </c>
      <c r="C103" s="99" t="s">
        <v>259</v>
      </c>
      <c r="D103" s="98" t="s">
        <v>11</v>
      </c>
      <c r="E103" s="88">
        <v>1.17E-2</v>
      </c>
      <c r="F103" s="79">
        <v>1217621</v>
      </c>
      <c r="G103" s="102">
        <v>14246</v>
      </c>
    </row>
    <row r="104" spans="1:7" ht="16.7" customHeight="1" x14ac:dyDescent="0.2">
      <c r="A104" s="98" t="s">
        <v>52</v>
      </c>
      <c r="B104" s="98" t="s">
        <v>165</v>
      </c>
      <c r="C104" s="99" t="s">
        <v>260</v>
      </c>
      <c r="D104" s="98" t="s">
        <v>11</v>
      </c>
      <c r="E104" s="88">
        <v>5.1999999999999998E-3</v>
      </c>
      <c r="F104" s="79">
        <v>1217621</v>
      </c>
      <c r="G104" s="102">
        <v>6332</v>
      </c>
    </row>
    <row r="105" spans="1:7" ht="16.7" customHeight="1" x14ac:dyDescent="0.2">
      <c r="A105" s="98" t="s">
        <v>157</v>
      </c>
      <c r="B105" s="98" t="s">
        <v>176</v>
      </c>
      <c r="C105" s="99" t="s">
        <v>261</v>
      </c>
      <c r="D105" s="98" t="s">
        <v>11</v>
      </c>
      <c r="E105" s="90">
        <v>9.9000000000000005E-2</v>
      </c>
      <c r="F105" s="79">
        <v>1232854</v>
      </c>
      <c r="G105" s="102">
        <v>122053</v>
      </c>
    </row>
    <row r="106" spans="1:7" ht="16.7" customHeight="1" x14ac:dyDescent="0.2">
      <c r="A106" s="98" t="s">
        <v>158</v>
      </c>
      <c r="B106" s="98" t="s">
        <v>262</v>
      </c>
      <c r="C106" s="99" t="s">
        <v>263</v>
      </c>
      <c r="D106" s="98" t="s">
        <v>11</v>
      </c>
      <c r="E106" s="88">
        <v>7.4800000000000005E-2</v>
      </c>
      <c r="F106" s="79">
        <v>1159425</v>
      </c>
      <c r="G106" s="102">
        <v>86725</v>
      </c>
    </row>
    <row r="107" spans="1:7" ht="16.7" customHeight="1" x14ac:dyDescent="0.2">
      <c r="A107" s="98" t="s">
        <v>159</v>
      </c>
      <c r="B107" s="98" t="s">
        <v>264</v>
      </c>
      <c r="C107" s="99" t="s">
        <v>265</v>
      </c>
      <c r="D107" s="98" t="s">
        <v>11</v>
      </c>
      <c r="E107" s="88">
        <v>4.8999999999999998E-3</v>
      </c>
      <c r="F107" s="79">
        <v>1159425</v>
      </c>
      <c r="G107" s="102">
        <v>5681</v>
      </c>
    </row>
    <row r="108" spans="1:7" ht="43.7" customHeight="1" x14ac:dyDescent="0.2">
      <c r="A108" s="98" t="s">
        <v>160</v>
      </c>
      <c r="B108" s="98" t="s">
        <v>177</v>
      </c>
      <c r="C108" s="99" t="s">
        <v>178</v>
      </c>
      <c r="D108" s="98" t="s">
        <v>179</v>
      </c>
      <c r="E108" s="85">
        <v>8.94</v>
      </c>
      <c r="F108" s="79">
        <v>208</v>
      </c>
      <c r="G108" s="102">
        <v>1860</v>
      </c>
    </row>
    <row r="109" spans="1:7" ht="43.7" customHeight="1" x14ac:dyDescent="0.2">
      <c r="A109" s="68" t="s">
        <v>35</v>
      </c>
      <c r="B109" s="69" t="s">
        <v>180</v>
      </c>
      <c r="C109" s="70" t="s">
        <v>181</v>
      </c>
      <c r="D109" s="69" t="s">
        <v>38</v>
      </c>
      <c r="E109" s="86">
        <v>0.201847</v>
      </c>
      <c r="F109" s="81">
        <v>5240</v>
      </c>
      <c r="G109" s="76">
        <v>1058</v>
      </c>
    </row>
    <row r="110" spans="1:7" ht="16.7" customHeight="1" x14ac:dyDescent="0.2">
      <c r="A110" s="68" t="s">
        <v>35</v>
      </c>
      <c r="B110" s="69" t="s">
        <v>36</v>
      </c>
      <c r="C110" s="70" t="s">
        <v>37</v>
      </c>
      <c r="D110" s="69" t="s">
        <v>38</v>
      </c>
      <c r="E110" s="86">
        <v>1.895E-3</v>
      </c>
      <c r="F110" s="71" t="s">
        <v>39</v>
      </c>
      <c r="G110" s="72" t="s">
        <v>39</v>
      </c>
    </row>
    <row r="111" spans="1:7" ht="30.2" customHeight="1" x14ac:dyDescent="0.2">
      <c r="A111" s="68" t="s">
        <v>35</v>
      </c>
      <c r="B111" s="69" t="s">
        <v>182</v>
      </c>
      <c r="C111" s="70" t="s">
        <v>183</v>
      </c>
      <c r="D111" s="69" t="s">
        <v>15</v>
      </c>
      <c r="E111" s="86">
        <v>6.1596999999999999E-2</v>
      </c>
      <c r="F111" s="81">
        <v>198</v>
      </c>
      <c r="G111" s="76">
        <v>12</v>
      </c>
    </row>
    <row r="112" spans="1:7" ht="30.2" customHeight="1" x14ac:dyDescent="0.2">
      <c r="A112" s="68" t="s">
        <v>35</v>
      </c>
      <c r="B112" s="69" t="s">
        <v>184</v>
      </c>
      <c r="C112" s="70" t="s">
        <v>185</v>
      </c>
      <c r="D112" s="69" t="s">
        <v>15</v>
      </c>
      <c r="E112" s="86">
        <v>9.4799999999999995E-4</v>
      </c>
      <c r="F112" s="81">
        <v>40</v>
      </c>
      <c r="G112" s="72" t="s">
        <v>39</v>
      </c>
    </row>
    <row r="113" spans="1:7" ht="16.7" customHeight="1" x14ac:dyDescent="0.2">
      <c r="A113" s="68" t="s">
        <v>35</v>
      </c>
      <c r="B113" s="69" t="s">
        <v>186</v>
      </c>
      <c r="C113" s="70" t="s">
        <v>187</v>
      </c>
      <c r="D113" s="69" t="s">
        <v>15</v>
      </c>
      <c r="E113" s="86">
        <v>9.4799999999999995E-4</v>
      </c>
      <c r="F113" s="81">
        <v>12144</v>
      </c>
      <c r="G113" s="76">
        <v>12</v>
      </c>
    </row>
    <row r="114" spans="1:7" ht="30.2" customHeight="1" x14ac:dyDescent="0.2">
      <c r="A114" s="68" t="s">
        <v>35</v>
      </c>
      <c r="B114" s="69" t="s">
        <v>53</v>
      </c>
      <c r="C114" s="70" t="s">
        <v>16</v>
      </c>
      <c r="D114" s="69" t="s">
        <v>15</v>
      </c>
      <c r="E114" s="86">
        <v>9.4799999999999995E-4</v>
      </c>
      <c r="F114" s="81">
        <v>8708</v>
      </c>
      <c r="G114" s="76">
        <v>8</v>
      </c>
    </row>
    <row r="115" spans="1:7" ht="16.7" customHeight="1" x14ac:dyDescent="0.2">
      <c r="A115" s="68" t="s">
        <v>35</v>
      </c>
      <c r="B115" s="69" t="s">
        <v>188</v>
      </c>
      <c r="C115" s="70" t="s">
        <v>189</v>
      </c>
      <c r="D115" s="69" t="s">
        <v>11</v>
      </c>
      <c r="E115" s="86">
        <v>1.25E-4</v>
      </c>
      <c r="F115" s="81">
        <v>642114</v>
      </c>
      <c r="G115" s="76">
        <v>80</v>
      </c>
    </row>
    <row r="116" spans="1:7" ht="30.2" customHeight="1" x14ac:dyDescent="0.2">
      <c r="A116" s="68" t="s">
        <v>35</v>
      </c>
      <c r="B116" s="69" t="s">
        <v>190</v>
      </c>
      <c r="C116" s="70" t="s">
        <v>191</v>
      </c>
      <c r="D116" s="69" t="s">
        <v>11</v>
      </c>
      <c r="E116" s="86">
        <v>8.0500000000000005E-4</v>
      </c>
      <c r="F116" s="81">
        <v>859685</v>
      </c>
      <c r="G116" s="76">
        <v>692</v>
      </c>
    </row>
    <row r="117" spans="1:7" ht="70.900000000000006" customHeight="1" x14ac:dyDescent="0.2">
      <c r="A117" s="98" t="s">
        <v>161</v>
      </c>
      <c r="B117" s="98" t="s">
        <v>266</v>
      </c>
      <c r="C117" s="99" t="s">
        <v>267</v>
      </c>
      <c r="D117" s="98" t="s">
        <v>268</v>
      </c>
      <c r="E117" s="79">
        <v>95</v>
      </c>
      <c r="F117" s="79">
        <v>99070</v>
      </c>
      <c r="G117" s="102">
        <v>9411650</v>
      </c>
    </row>
    <row r="118" spans="1:7" ht="43.7" customHeight="1" x14ac:dyDescent="0.2">
      <c r="A118" s="68" t="s">
        <v>35</v>
      </c>
      <c r="B118" s="69" t="s">
        <v>269</v>
      </c>
      <c r="C118" s="70" t="s">
        <v>270</v>
      </c>
      <c r="D118" s="69" t="s">
        <v>38</v>
      </c>
      <c r="E118" s="84">
        <v>1489.6</v>
      </c>
      <c r="F118" s="81">
        <v>5812</v>
      </c>
      <c r="G118" s="76">
        <v>8657555</v>
      </c>
    </row>
    <row r="119" spans="1:7" ht="16.7" customHeight="1" x14ac:dyDescent="0.2">
      <c r="A119" s="68" t="s">
        <v>35</v>
      </c>
      <c r="B119" s="69" t="s">
        <v>36</v>
      </c>
      <c r="C119" s="70" t="s">
        <v>37</v>
      </c>
      <c r="D119" s="69" t="s">
        <v>38</v>
      </c>
      <c r="E119" s="84">
        <v>53.2</v>
      </c>
      <c r="F119" s="71" t="s">
        <v>39</v>
      </c>
      <c r="G119" s="72" t="s">
        <v>39</v>
      </c>
    </row>
    <row r="120" spans="1:7" ht="30.2" customHeight="1" x14ac:dyDescent="0.2">
      <c r="A120" s="68" t="s">
        <v>35</v>
      </c>
      <c r="B120" s="69" t="s">
        <v>271</v>
      </c>
      <c r="C120" s="70" t="s">
        <v>272</v>
      </c>
      <c r="D120" s="69" t="s">
        <v>15</v>
      </c>
      <c r="E120" s="80">
        <v>69.16</v>
      </c>
      <c r="F120" s="81">
        <v>41</v>
      </c>
      <c r="G120" s="76">
        <v>2836</v>
      </c>
    </row>
    <row r="121" spans="1:7" ht="30.2" customHeight="1" x14ac:dyDescent="0.2">
      <c r="A121" s="68" t="s">
        <v>35</v>
      </c>
      <c r="B121" s="69" t="s">
        <v>53</v>
      </c>
      <c r="C121" s="70" t="s">
        <v>16</v>
      </c>
      <c r="D121" s="69" t="s">
        <v>15</v>
      </c>
      <c r="E121" s="84">
        <v>53.2</v>
      </c>
      <c r="F121" s="81">
        <v>8708</v>
      </c>
      <c r="G121" s="76">
        <v>463266</v>
      </c>
    </row>
    <row r="122" spans="1:7" ht="43.7" customHeight="1" x14ac:dyDescent="0.2">
      <c r="A122" s="68" t="s">
        <v>35</v>
      </c>
      <c r="B122" s="69" t="s">
        <v>273</v>
      </c>
      <c r="C122" s="70" t="s">
        <v>274</v>
      </c>
      <c r="D122" s="69" t="s">
        <v>12</v>
      </c>
      <c r="E122" s="84">
        <v>1007</v>
      </c>
      <c r="F122" s="81">
        <v>286</v>
      </c>
      <c r="G122" s="76">
        <v>288002</v>
      </c>
    </row>
    <row r="123" spans="1:7" ht="70.900000000000006" customHeight="1" x14ac:dyDescent="0.2">
      <c r="A123" s="98" t="s">
        <v>163</v>
      </c>
      <c r="B123" s="98" t="s">
        <v>266</v>
      </c>
      <c r="C123" s="99" t="s">
        <v>267</v>
      </c>
      <c r="D123" s="98" t="s">
        <v>268</v>
      </c>
      <c r="E123" s="79">
        <v>6</v>
      </c>
      <c r="F123" s="79">
        <v>99070</v>
      </c>
      <c r="G123" s="102">
        <v>594420</v>
      </c>
    </row>
    <row r="124" spans="1:7" ht="43.7" customHeight="1" x14ac:dyDescent="0.2">
      <c r="A124" s="68" t="s">
        <v>35</v>
      </c>
      <c r="B124" s="69" t="s">
        <v>269</v>
      </c>
      <c r="C124" s="70" t="s">
        <v>270</v>
      </c>
      <c r="D124" s="69" t="s">
        <v>38</v>
      </c>
      <c r="E124" s="80">
        <v>94.08</v>
      </c>
      <c r="F124" s="81">
        <v>5812</v>
      </c>
      <c r="G124" s="76">
        <v>546793</v>
      </c>
    </row>
    <row r="125" spans="1:7" ht="16.7" customHeight="1" x14ac:dyDescent="0.2">
      <c r="A125" s="68" t="s">
        <v>35</v>
      </c>
      <c r="B125" s="69" t="s">
        <v>36</v>
      </c>
      <c r="C125" s="70" t="s">
        <v>37</v>
      </c>
      <c r="D125" s="69" t="s">
        <v>38</v>
      </c>
      <c r="E125" s="80">
        <v>3.36</v>
      </c>
      <c r="F125" s="71" t="s">
        <v>39</v>
      </c>
      <c r="G125" s="72" t="s">
        <v>39</v>
      </c>
    </row>
    <row r="126" spans="1:7" ht="30.2" customHeight="1" x14ac:dyDescent="0.2">
      <c r="A126" s="68" t="s">
        <v>35</v>
      </c>
      <c r="B126" s="69" t="s">
        <v>271</v>
      </c>
      <c r="C126" s="70" t="s">
        <v>272</v>
      </c>
      <c r="D126" s="69" t="s">
        <v>15</v>
      </c>
      <c r="E126" s="82">
        <v>4.3680000000000003</v>
      </c>
      <c r="F126" s="81">
        <v>41</v>
      </c>
      <c r="G126" s="76">
        <v>179</v>
      </c>
    </row>
    <row r="127" spans="1:7" ht="30.2" customHeight="1" x14ac:dyDescent="0.2">
      <c r="A127" s="68" t="s">
        <v>35</v>
      </c>
      <c r="B127" s="69" t="s">
        <v>53</v>
      </c>
      <c r="C127" s="70" t="s">
        <v>16</v>
      </c>
      <c r="D127" s="69" t="s">
        <v>15</v>
      </c>
      <c r="E127" s="80">
        <v>3.36</v>
      </c>
      <c r="F127" s="81">
        <v>8708</v>
      </c>
      <c r="G127" s="76">
        <v>29259</v>
      </c>
    </row>
    <row r="128" spans="1:7" ht="43.7" customHeight="1" x14ac:dyDescent="0.2">
      <c r="A128" s="68" t="s">
        <v>35</v>
      </c>
      <c r="B128" s="69" t="s">
        <v>273</v>
      </c>
      <c r="C128" s="70" t="s">
        <v>274</v>
      </c>
      <c r="D128" s="69" t="s">
        <v>12</v>
      </c>
      <c r="E128" s="84">
        <v>63.6</v>
      </c>
      <c r="F128" s="81">
        <v>286</v>
      </c>
      <c r="G128" s="76">
        <v>18190</v>
      </c>
    </row>
    <row r="129" spans="1:7" ht="30.2" customHeight="1" x14ac:dyDescent="0.2">
      <c r="A129" s="98" t="s">
        <v>164</v>
      </c>
      <c r="B129" s="98" t="s">
        <v>275</v>
      </c>
      <c r="C129" s="99" t="s">
        <v>276</v>
      </c>
      <c r="D129" s="98" t="s">
        <v>67</v>
      </c>
      <c r="E129" s="85">
        <v>104.03</v>
      </c>
      <c r="F129" s="79">
        <v>50117</v>
      </c>
      <c r="G129" s="102">
        <v>5213672</v>
      </c>
    </row>
    <row r="130" spans="1:7" ht="57.4" customHeight="1" x14ac:dyDescent="0.2">
      <c r="A130" s="98" t="s">
        <v>166</v>
      </c>
      <c r="B130" s="98" t="s">
        <v>277</v>
      </c>
      <c r="C130" s="99" t="s">
        <v>278</v>
      </c>
      <c r="D130" s="98" t="s">
        <v>279</v>
      </c>
      <c r="E130" s="79">
        <v>850</v>
      </c>
      <c r="F130" s="79">
        <v>9987</v>
      </c>
      <c r="G130" s="102">
        <v>8488950</v>
      </c>
    </row>
    <row r="131" spans="1:7" ht="43.7" customHeight="1" x14ac:dyDescent="0.2">
      <c r="A131" s="68" t="s">
        <v>35</v>
      </c>
      <c r="B131" s="69" t="s">
        <v>269</v>
      </c>
      <c r="C131" s="70" t="s">
        <v>270</v>
      </c>
      <c r="D131" s="69" t="s">
        <v>38</v>
      </c>
      <c r="E131" s="83">
        <v>1413.9104</v>
      </c>
      <c r="F131" s="81">
        <v>5812</v>
      </c>
      <c r="G131" s="76">
        <v>8217647</v>
      </c>
    </row>
    <row r="132" spans="1:7" ht="16.7" customHeight="1" x14ac:dyDescent="0.2">
      <c r="A132" s="68" t="s">
        <v>35</v>
      </c>
      <c r="B132" s="69" t="s">
        <v>36</v>
      </c>
      <c r="C132" s="70" t="s">
        <v>37</v>
      </c>
      <c r="D132" s="69" t="s">
        <v>38</v>
      </c>
      <c r="E132" s="83">
        <v>10.281599999999999</v>
      </c>
      <c r="F132" s="71" t="s">
        <v>39</v>
      </c>
      <c r="G132" s="72" t="s">
        <v>39</v>
      </c>
    </row>
    <row r="133" spans="1:7" ht="30.2" customHeight="1" x14ac:dyDescent="0.2">
      <c r="A133" s="68" t="s">
        <v>35</v>
      </c>
      <c r="B133" s="69" t="s">
        <v>271</v>
      </c>
      <c r="C133" s="70" t="s">
        <v>272</v>
      </c>
      <c r="D133" s="69" t="s">
        <v>15</v>
      </c>
      <c r="E133" s="83">
        <v>54.549599999999998</v>
      </c>
      <c r="F133" s="81">
        <v>41</v>
      </c>
      <c r="G133" s="76">
        <v>2237</v>
      </c>
    </row>
    <row r="134" spans="1:7" ht="30.2" customHeight="1" x14ac:dyDescent="0.2">
      <c r="A134" s="68" t="s">
        <v>35</v>
      </c>
      <c r="B134" s="69" t="s">
        <v>280</v>
      </c>
      <c r="C134" s="70" t="s">
        <v>281</v>
      </c>
      <c r="D134" s="69" t="s">
        <v>15</v>
      </c>
      <c r="E134" s="83">
        <v>123.4744</v>
      </c>
      <c r="F134" s="81">
        <v>1222</v>
      </c>
      <c r="G134" s="76">
        <v>150886</v>
      </c>
    </row>
    <row r="135" spans="1:7" ht="30.2" customHeight="1" x14ac:dyDescent="0.2">
      <c r="A135" s="68" t="s">
        <v>35</v>
      </c>
      <c r="B135" s="69" t="s">
        <v>53</v>
      </c>
      <c r="C135" s="70" t="s">
        <v>16</v>
      </c>
      <c r="D135" s="69" t="s">
        <v>15</v>
      </c>
      <c r="E135" s="83">
        <v>10.281599999999999</v>
      </c>
      <c r="F135" s="81">
        <v>8708</v>
      </c>
      <c r="G135" s="76">
        <v>89532</v>
      </c>
    </row>
    <row r="136" spans="1:7" ht="43.7" customHeight="1" x14ac:dyDescent="0.2">
      <c r="A136" s="68" t="s">
        <v>35</v>
      </c>
      <c r="B136" s="69" t="s">
        <v>273</v>
      </c>
      <c r="C136" s="70" t="s">
        <v>274</v>
      </c>
      <c r="D136" s="69" t="s">
        <v>12</v>
      </c>
      <c r="E136" s="80">
        <v>98.26</v>
      </c>
      <c r="F136" s="81">
        <v>286</v>
      </c>
      <c r="G136" s="76">
        <v>28102</v>
      </c>
    </row>
    <row r="137" spans="1:7" ht="57.4" customHeight="1" x14ac:dyDescent="0.2">
      <c r="A137" s="98" t="s">
        <v>168</v>
      </c>
      <c r="B137" s="98" t="s">
        <v>282</v>
      </c>
      <c r="C137" s="99" t="s">
        <v>278</v>
      </c>
      <c r="D137" s="98" t="s">
        <v>279</v>
      </c>
      <c r="E137" s="79">
        <v>50</v>
      </c>
      <c r="F137" s="79">
        <v>11437</v>
      </c>
      <c r="G137" s="102">
        <v>571850</v>
      </c>
    </row>
    <row r="138" spans="1:7" ht="43.7" customHeight="1" x14ac:dyDescent="0.2">
      <c r="A138" s="68" t="s">
        <v>35</v>
      </c>
      <c r="B138" s="69" t="s">
        <v>269</v>
      </c>
      <c r="C138" s="70" t="s">
        <v>270</v>
      </c>
      <c r="D138" s="69" t="s">
        <v>38</v>
      </c>
      <c r="E138" s="87">
        <v>95.646879999999996</v>
      </c>
      <c r="F138" s="81">
        <v>5812</v>
      </c>
      <c r="G138" s="76">
        <v>555900</v>
      </c>
    </row>
    <row r="139" spans="1:7" ht="16.7" customHeight="1" x14ac:dyDescent="0.2">
      <c r="A139" s="68" t="s">
        <v>35</v>
      </c>
      <c r="B139" s="69" t="s">
        <v>36</v>
      </c>
      <c r="C139" s="70" t="s">
        <v>37</v>
      </c>
      <c r="D139" s="69" t="s">
        <v>38</v>
      </c>
      <c r="E139" s="83">
        <v>0.6048</v>
      </c>
      <c r="F139" s="71" t="s">
        <v>39</v>
      </c>
      <c r="G139" s="72" t="s">
        <v>39</v>
      </c>
    </row>
    <row r="140" spans="1:7" ht="30.2" customHeight="1" x14ac:dyDescent="0.2">
      <c r="A140" s="68" t="s">
        <v>35</v>
      </c>
      <c r="B140" s="69" t="s">
        <v>271</v>
      </c>
      <c r="C140" s="70" t="s">
        <v>272</v>
      </c>
      <c r="D140" s="69" t="s">
        <v>15</v>
      </c>
      <c r="E140" s="83">
        <v>3.2088000000000001</v>
      </c>
      <c r="F140" s="81">
        <v>41</v>
      </c>
      <c r="G140" s="76">
        <v>132</v>
      </c>
    </row>
    <row r="141" spans="1:7" ht="30.2" customHeight="1" x14ac:dyDescent="0.2">
      <c r="A141" s="68" t="s">
        <v>35</v>
      </c>
      <c r="B141" s="69" t="s">
        <v>280</v>
      </c>
      <c r="C141" s="70" t="s">
        <v>281</v>
      </c>
      <c r="D141" s="69" t="s">
        <v>15</v>
      </c>
      <c r="E141" s="83">
        <v>7.2632000000000003</v>
      </c>
      <c r="F141" s="81">
        <v>1222</v>
      </c>
      <c r="G141" s="76">
        <v>8876</v>
      </c>
    </row>
    <row r="142" spans="1:7" ht="30.2" customHeight="1" x14ac:dyDescent="0.2">
      <c r="A142" s="68" t="s">
        <v>35</v>
      </c>
      <c r="B142" s="69" t="s">
        <v>53</v>
      </c>
      <c r="C142" s="70" t="s">
        <v>16</v>
      </c>
      <c r="D142" s="69" t="s">
        <v>15</v>
      </c>
      <c r="E142" s="83">
        <v>0.6048</v>
      </c>
      <c r="F142" s="81">
        <v>8708</v>
      </c>
      <c r="G142" s="76">
        <v>5267</v>
      </c>
    </row>
    <row r="143" spans="1:7" ht="43.7" customHeight="1" x14ac:dyDescent="0.2">
      <c r="A143" s="68" t="s">
        <v>35</v>
      </c>
      <c r="B143" s="69" t="s">
        <v>273</v>
      </c>
      <c r="C143" s="70" t="s">
        <v>274</v>
      </c>
      <c r="D143" s="69" t="s">
        <v>12</v>
      </c>
      <c r="E143" s="80">
        <v>5.78</v>
      </c>
      <c r="F143" s="81">
        <v>286</v>
      </c>
      <c r="G143" s="76">
        <v>1653</v>
      </c>
    </row>
    <row r="144" spans="1:7" ht="43.7" customHeight="1" x14ac:dyDescent="0.2">
      <c r="A144" s="98" t="s">
        <v>169</v>
      </c>
      <c r="B144" s="98" t="s">
        <v>283</v>
      </c>
      <c r="C144" s="99" t="s">
        <v>284</v>
      </c>
      <c r="D144" s="98" t="s">
        <v>11</v>
      </c>
      <c r="E144" s="89">
        <v>4.3096500000000004</v>
      </c>
      <c r="F144" s="79">
        <v>479359</v>
      </c>
      <c r="G144" s="102">
        <v>2065870</v>
      </c>
    </row>
    <row r="145" spans="1:7" ht="30.95" customHeight="1" x14ac:dyDescent="0.2">
      <c r="A145" s="105" t="s">
        <v>175</v>
      </c>
      <c r="B145" s="105" t="s">
        <v>285</v>
      </c>
      <c r="C145" s="106" t="s">
        <v>286</v>
      </c>
      <c r="D145" s="105" t="s">
        <v>12</v>
      </c>
      <c r="E145" s="138">
        <v>6.25</v>
      </c>
      <c r="F145" s="139">
        <v>1403</v>
      </c>
      <c r="G145" s="103">
        <v>8769</v>
      </c>
    </row>
    <row r="146" spans="1:7" ht="0.6" customHeight="1" x14ac:dyDescent="0.2">
      <c r="A146" s="156" t="s">
        <v>35</v>
      </c>
      <c r="B146" s="156" t="s">
        <v>35</v>
      </c>
      <c r="C146" s="156" t="s">
        <v>35</v>
      </c>
      <c r="D146" s="156" t="s">
        <v>35</v>
      </c>
      <c r="E146" s="156" t="s">
        <v>35</v>
      </c>
      <c r="F146" s="156" t="s">
        <v>35</v>
      </c>
      <c r="G146" s="156" t="s">
        <v>35</v>
      </c>
    </row>
    <row r="147" spans="1:7" ht="51.6" customHeight="1" x14ac:dyDescent="0.2">
      <c r="B147" s="91" t="s">
        <v>72</v>
      </c>
      <c r="C147" s="92" t="s">
        <v>35</v>
      </c>
      <c r="D147" s="92" t="s">
        <v>35</v>
      </c>
      <c r="E147" s="155" t="s">
        <v>35</v>
      </c>
      <c r="F147" s="155" t="s">
        <v>35</v>
      </c>
      <c r="G147" s="155" t="s">
        <v>35</v>
      </c>
    </row>
    <row r="148" spans="1:7" ht="14.25" customHeight="1" x14ac:dyDescent="0.25">
      <c r="B148" s="93" t="s">
        <v>35</v>
      </c>
      <c r="C148" s="94" t="s">
        <v>73</v>
      </c>
      <c r="D148" s="157" t="s">
        <v>74</v>
      </c>
      <c r="E148" s="157" t="s">
        <v>74</v>
      </c>
      <c r="F148" s="157" t="s">
        <v>74</v>
      </c>
      <c r="G148" s="157" t="s">
        <v>74</v>
      </c>
    </row>
    <row r="149" spans="1:7" ht="25.7" customHeight="1" x14ac:dyDescent="0.2">
      <c r="B149" s="91" t="s">
        <v>75</v>
      </c>
      <c r="C149" s="92" t="s">
        <v>35</v>
      </c>
      <c r="D149" s="92" t="s">
        <v>35</v>
      </c>
      <c r="E149" s="155" t="s">
        <v>35</v>
      </c>
      <c r="F149" s="155" t="s">
        <v>35</v>
      </c>
      <c r="G149" s="155" t="s">
        <v>35</v>
      </c>
    </row>
    <row r="150" spans="1:7" ht="14.25" customHeight="1" x14ac:dyDescent="0.25">
      <c r="B150" s="93" t="s">
        <v>35</v>
      </c>
      <c r="C150" s="94" t="s">
        <v>73</v>
      </c>
      <c r="D150" s="157" t="s">
        <v>74</v>
      </c>
      <c r="E150" s="157" t="s">
        <v>74</v>
      </c>
      <c r="F150" s="157" t="s">
        <v>74</v>
      </c>
      <c r="G150" s="157" t="s">
        <v>74</v>
      </c>
    </row>
    <row r="151" spans="1:7" ht="25.7" customHeight="1" x14ac:dyDescent="0.2">
      <c r="B151" s="91" t="s">
        <v>192</v>
      </c>
      <c r="C151" s="92" t="s">
        <v>35</v>
      </c>
      <c r="D151" s="92" t="s">
        <v>35</v>
      </c>
      <c r="E151" s="155" t="s">
        <v>35</v>
      </c>
      <c r="F151" s="155" t="s">
        <v>35</v>
      </c>
      <c r="G151" s="155" t="s">
        <v>35</v>
      </c>
    </row>
    <row r="152" spans="1:7" ht="14.25" customHeight="1" x14ac:dyDescent="0.25">
      <c r="B152" s="93" t="s">
        <v>35</v>
      </c>
      <c r="C152" s="94" t="s">
        <v>73</v>
      </c>
      <c r="D152" s="157" t="s">
        <v>74</v>
      </c>
      <c r="E152" s="157" t="s">
        <v>74</v>
      </c>
      <c r="F152" s="157" t="s">
        <v>74</v>
      </c>
      <c r="G152" s="157" t="s">
        <v>74</v>
      </c>
    </row>
  </sheetData>
  <mergeCells count="26">
    <mergeCell ref="D152:G152"/>
    <mergeCell ref="E147:G147"/>
    <mergeCell ref="D148:G148"/>
    <mergeCell ref="E149:G149"/>
    <mergeCell ref="D150:G150"/>
    <mergeCell ref="E151:G151"/>
    <mergeCell ref="B6:G7"/>
    <mergeCell ref="A8:A9"/>
    <mergeCell ref="B9:G9"/>
    <mergeCell ref="A10:B10"/>
    <mergeCell ref="C10:G10"/>
    <mergeCell ref="A1:D2"/>
    <mergeCell ref="E1:G1"/>
    <mergeCell ref="C3:G3"/>
    <mergeCell ref="C4:G4"/>
    <mergeCell ref="A5:G5"/>
    <mergeCell ref="A3:B3"/>
    <mergeCell ref="A4:B4"/>
    <mergeCell ref="A146:G146"/>
    <mergeCell ref="A11:D11"/>
    <mergeCell ref="E11:F11"/>
    <mergeCell ref="A12:D12"/>
    <mergeCell ref="E12:F12"/>
    <mergeCell ref="A13:D13"/>
    <mergeCell ref="E13:F13"/>
    <mergeCell ref="A14:G1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3074" r:id="rId4">
          <objectPr defaultSize="0" r:id="rId5">
            <anchor moveWithCells="1">
              <from>
                <xdr:col>0</xdr:col>
                <xdr:colOff>161925</xdr:colOff>
                <xdr:row>0</xdr:row>
                <xdr:rowOff>133350</xdr:rowOff>
              </from>
              <to>
                <xdr:col>9</xdr:col>
                <xdr:colOff>152400</xdr:colOff>
                <xdr:row>4</xdr:row>
                <xdr:rowOff>0</xdr:rowOff>
              </to>
            </anchor>
          </objectPr>
        </oleObject>
      </mc:Choice>
      <mc:Fallback>
        <oleObject progId="Объект упаковщика для оболочки" shapeId="3074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B11" sqref="B11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6"/>
      <c r="B2" s="27" t="s">
        <v>97</v>
      </c>
      <c r="C2" s="26"/>
      <c r="D2" s="26"/>
      <c r="E2" s="26"/>
      <c r="F2" s="28"/>
      <c r="G2" s="26"/>
      <c r="H2" s="29"/>
      <c r="I2" s="26"/>
      <c r="J2" s="26"/>
      <c r="K2" s="26"/>
      <c r="L2" s="26"/>
    </row>
    <row r="3" spans="1:12" x14ac:dyDescent="0.2">
      <c r="A3" s="26"/>
      <c r="B3" s="26"/>
      <c r="C3" s="30"/>
      <c r="D3" s="26"/>
      <c r="E3" s="26"/>
      <c r="F3" s="26"/>
      <c r="G3" s="26"/>
      <c r="H3" s="29"/>
      <c r="I3" s="26"/>
      <c r="J3" s="26"/>
      <c r="K3" s="26"/>
      <c r="L3" s="26"/>
    </row>
    <row r="4" spans="1:12" x14ac:dyDescent="0.2">
      <c r="A4" s="31" t="s">
        <v>295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1"/>
    </row>
    <row r="5" spans="1:12" x14ac:dyDescent="0.2">
      <c r="A5" s="186" t="s">
        <v>98</v>
      </c>
      <c r="B5" s="33" t="s">
        <v>99</v>
      </c>
      <c r="C5" s="34" t="s">
        <v>100</v>
      </c>
      <c r="D5" s="34" t="s">
        <v>101</v>
      </c>
      <c r="E5" s="188" t="s">
        <v>102</v>
      </c>
      <c r="F5" s="188" t="s">
        <v>103</v>
      </c>
      <c r="G5" s="188" t="s">
        <v>104</v>
      </c>
      <c r="H5" s="188" t="s">
        <v>105</v>
      </c>
      <c r="I5" s="186" t="s">
        <v>106</v>
      </c>
      <c r="J5" s="35"/>
    </row>
    <row r="6" spans="1:12" ht="25.5" x14ac:dyDescent="0.2">
      <c r="A6" s="187"/>
      <c r="B6" s="36" t="s">
        <v>107</v>
      </c>
      <c r="C6" s="37" t="s">
        <v>108</v>
      </c>
      <c r="D6" s="37" t="s">
        <v>109</v>
      </c>
      <c r="E6" s="189"/>
      <c r="F6" s="189"/>
      <c r="G6" s="189"/>
      <c r="H6" s="189"/>
      <c r="I6" s="187"/>
      <c r="J6" s="35"/>
    </row>
    <row r="7" spans="1:12" x14ac:dyDescent="0.2">
      <c r="A7" s="38" t="s">
        <v>110</v>
      </c>
      <c r="B7" s="39">
        <f>ЦСЦЭ!H27</f>
        <v>3558.74</v>
      </c>
      <c r="C7" s="40">
        <f>B7/165.83</f>
        <v>21</v>
      </c>
      <c r="D7" s="40">
        <v>0</v>
      </c>
      <c r="E7" s="40">
        <f>B7/8/C7</f>
        <v>21</v>
      </c>
      <c r="F7" s="40">
        <f>3932*3</f>
        <v>11796</v>
      </c>
      <c r="G7" s="41">
        <f>26242</f>
        <v>26242</v>
      </c>
      <c r="H7" s="40">
        <f>15000</f>
        <v>15000</v>
      </c>
      <c r="I7" s="42">
        <f>F7*E7*C7+H7*E7*C7+(C7*G7)</f>
        <v>12368118</v>
      </c>
      <c r="J7" s="35"/>
    </row>
    <row r="8" spans="1:12" x14ac:dyDescent="0.2">
      <c r="A8" s="43"/>
      <c r="B8" s="44"/>
      <c r="C8" s="45"/>
      <c r="D8" s="45"/>
      <c r="E8" s="45"/>
      <c r="F8" s="44"/>
      <c r="G8" s="45"/>
      <c r="H8" s="45"/>
      <c r="I8" s="46"/>
      <c r="J8" s="35"/>
    </row>
    <row r="9" spans="1:12" x14ac:dyDescent="0.2">
      <c r="A9" s="47" t="s">
        <v>111</v>
      </c>
      <c r="B9" s="48">
        <f>B7</f>
        <v>3559</v>
      </c>
      <c r="C9" s="48">
        <f>C7</f>
        <v>21</v>
      </c>
      <c r="D9" s="48"/>
      <c r="E9" s="48">
        <v>21</v>
      </c>
      <c r="F9" s="48">
        <f>F7</f>
        <v>11796</v>
      </c>
      <c r="G9" s="49">
        <f>G7</f>
        <v>26242</v>
      </c>
      <c r="H9" s="49">
        <f>H7</f>
        <v>15000</v>
      </c>
      <c r="I9" s="50">
        <f>I7</f>
        <v>12368118</v>
      </c>
      <c r="J9" s="35"/>
      <c r="K9" s="51"/>
      <c r="L9" s="52">
        <v>0</v>
      </c>
    </row>
    <row r="10" spans="1:12" s="54" customForma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35"/>
    </row>
    <row r="11" spans="1:12" s="54" customFormat="1" x14ac:dyDescent="0.2">
      <c r="A11" s="55"/>
      <c r="B11" s="55"/>
      <c r="C11" s="55"/>
      <c r="D11" s="55"/>
      <c r="E11" s="55"/>
      <c r="F11" s="56"/>
      <c r="G11" s="55"/>
      <c r="H11" s="55"/>
      <c r="I11" s="55"/>
      <c r="J11" s="55"/>
      <c r="K11" s="55"/>
      <c r="L11" s="55"/>
    </row>
    <row r="12" spans="1:12" s="54" customFormat="1" x14ac:dyDescent="0.2">
      <c r="A12" s="55"/>
      <c r="B12" s="57"/>
      <c r="C12" s="55"/>
      <c r="D12" s="55"/>
      <c r="E12" s="55"/>
      <c r="F12" s="55"/>
      <c r="G12" s="58"/>
      <c r="H12" s="55"/>
      <c r="I12" s="55"/>
      <c r="J12" s="55"/>
      <c r="K12" s="55"/>
      <c r="L12" s="55"/>
    </row>
    <row r="13" spans="1:12" x14ac:dyDescent="0.2">
      <c r="A13" s="59"/>
      <c r="B13" s="55"/>
      <c r="C13" s="59"/>
      <c r="D13" s="59"/>
      <c r="E13" s="59"/>
      <c r="F13" s="59"/>
      <c r="G13" s="59"/>
      <c r="H13" s="59"/>
      <c r="I13" s="59"/>
      <c r="J13" s="55"/>
      <c r="K13" s="59"/>
      <c r="L13" s="59"/>
    </row>
    <row r="14" spans="1:12" x14ac:dyDescent="0.2">
      <c r="A14" s="60"/>
      <c r="J14" s="35"/>
    </row>
    <row r="15" spans="1:12" x14ac:dyDescent="0.2">
      <c r="A15" s="61"/>
      <c r="J15" s="35"/>
    </row>
    <row r="16" spans="1:12" x14ac:dyDescent="0.2">
      <c r="A16" s="61"/>
      <c r="J16" s="35"/>
    </row>
    <row r="17" spans="10:10" x14ac:dyDescent="0.2">
      <c r="J17" s="35"/>
    </row>
    <row r="18" spans="10:10" x14ac:dyDescent="0.2">
      <c r="J18" s="35"/>
    </row>
    <row r="19" spans="10:10" x14ac:dyDescent="0.2">
      <c r="J19" s="35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A30" sqref="AA30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050" r:id="rId4">
          <objectPr defaultSize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21</xdr:col>
                <xdr:colOff>180975</xdr:colOff>
                <xdr:row>49</xdr:row>
                <xdr:rowOff>85725</xdr:rowOff>
              </to>
            </anchor>
          </objectPr>
        </oleObject>
      </mc:Choice>
      <mc:Fallback>
        <oleObject progId="Acrobat Document" shapeId="2050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S63" sqref="S6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ИД</vt:lpstr>
      <vt:lpstr>КР</vt:lpstr>
      <vt:lpstr>Проект</vt:lpstr>
      <vt:lpstr>Запрос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2026-01-22T10:25:58Z</cp:lastPrinted>
  <dcterms:created xsi:type="dcterms:W3CDTF">2008-02-01T06:47:57Z</dcterms:created>
  <dcterms:modified xsi:type="dcterms:W3CDTF">2026-01-23T04:48:49Z</dcterms:modified>
</cp:coreProperties>
</file>